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70" yWindow="4890" windowWidth="23750" windowHeight="4920" tabRatio="835" activeTab="2"/>
  </bookViews>
  <sheets>
    <sheet name="Všeobecné predpoklady" sheetId="1" r:id="rId1"/>
    <sheet name="Vstupy" sheetId="18" r:id="rId2"/>
    <sheet name="Doprava " sheetId="29" r:id="rId3"/>
    <sheet name="01 Investičné náklady - Finanč." sheetId="24" r:id="rId4"/>
    <sheet name="02 Investičné náklady - Ekon." sheetId="21" r:id="rId5"/>
    <sheet name="03 Prevádzka a údržba infraš." sheetId="3" r:id="rId6"/>
    <sheet name="04 Príjmy" sheetId="4" r:id="rId7"/>
    <sheet name="05 Financovanie" sheetId="7" r:id="rId8"/>
    <sheet name="06 Finančná analýza" sheetId="23" r:id="rId9"/>
    <sheet name="07 Ocenenie času" sheetId="10" r:id="rId10"/>
    <sheet name="08 Prevádzkové náklady vozidiel" sheetId="11" r:id="rId11"/>
    <sheet name="09 Externality - Nehodovosť" sheetId="12" r:id="rId12"/>
    <sheet name="10 Externality - ostatné" sheetId="20" r:id="rId13"/>
    <sheet name="11 Ekonomická analýza" sheetId="15" r:id="rId14"/>
    <sheet name="Hárok1" sheetId="30" r:id="rId15"/>
  </sheets>
  <definedNames>
    <definedName name="_ftn1" localSheetId="3">'01 Investičné náklady - Finanč.'!#REF!</definedName>
    <definedName name="_ftn1" localSheetId="4">'02 Investičné náklady - Ekon.'!#REF!</definedName>
    <definedName name="_ftnref1" localSheetId="3">'01 Investičné náklady - Finanč.'!#REF!</definedName>
    <definedName name="_ftnref1" localSheetId="4">'02 Investičné náklady - Ekon.'!#REF!</definedName>
  </definedNames>
  <calcPr calcId="152511"/>
</workbook>
</file>

<file path=xl/calcChain.xml><?xml version="1.0" encoding="utf-8"?>
<calcChain xmlns="http://schemas.openxmlformats.org/spreadsheetml/2006/main">
  <c r="C27" i="24" l="1"/>
  <c r="C14" i="24"/>
  <c r="C15" i="24"/>
  <c r="C17" i="24"/>
  <c r="C18" i="24"/>
  <c r="C19" i="24"/>
  <c r="C20" i="24"/>
  <c r="C21" i="24"/>
  <c r="C22" i="24"/>
  <c r="C23" i="24"/>
  <c r="C24" i="24"/>
  <c r="D91" i="29" l="1"/>
  <c r="D90" i="29"/>
  <c r="D88" i="29"/>
  <c r="D87" i="29"/>
  <c r="D86" i="29"/>
  <c r="D85" i="29"/>
  <c r="D83" i="29"/>
  <c r="E11" i="29" s="1"/>
  <c r="E100" i="29" l="1"/>
  <c r="E99" i="29"/>
  <c r="E66" i="29"/>
  <c r="E19" i="11" l="1"/>
  <c r="F19" i="11"/>
  <c r="G19" i="11"/>
  <c r="H19" i="11"/>
  <c r="I19" i="11"/>
  <c r="J19" i="11"/>
  <c r="K19" i="11"/>
  <c r="E25" i="29" l="1"/>
  <c r="D36" i="18" l="1"/>
  <c r="D37" i="18" s="1"/>
  <c r="D45" i="18" s="1"/>
  <c r="D38" i="18"/>
  <c r="E18" i="11"/>
  <c r="F18" i="11"/>
  <c r="G18" i="11"/>
  <c r="H18" i="11"/>
  <c r="I18" i="11"/>
  <c r="J18" i="11"/>
  <c r="K18" i="11"/>
  <c r="E17" i="11"/>
  <c r="F17" i="11"/>
  <c r="G17" i="11"/>
  <c r="H17" i="11"/>
  <c r="I17" i="11"/>
  <c r="J17" i="11"/>
  <c r="K17" i="11"/>
  <c r="L36" i="23"/>
  <c r="W17" i="3"/>
  <c r="D44" i="18"/>
  <c r="L40" i="23"/>
  <c r="AI17" i="3"/>
  <c r="AE17" i="3"/>
  <c r="F67" i="24"/>
  <c r="E17" i="29"/>
  <c r="N44" i="29" l="1"/>
  <c r="O44" i="29" l="1"/>
  <c r="G26" i="24" l="1"/>
  <c r="F26" i="24"/>
  <c r="E26" i="24"/>
  <c r="D26" i="24"/>
  <c r="AO49" i="18" l="1"/>
  <c r="AN49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K41" i="18"/>
  <c r="J41" i="18"/>
  <c r="I41" i="18"/>
  <c r="H41" i="18"/>
  <c r="G41" i="18"/>
  <c r="F41" i="18"/>
  <c r="E41" i="18"/>
  <c r="D39" i="18"/>
  <c r="D46" i="18"/>
  <c r="D15" i="3" s="1"/>
  <c r="E39" i="18" l="1"/>
  <c r="F39" i="18" s="1"/>
  <c r="G39" i="18" s="1"/>
  <c r="G47" i="18" s="1"/>
  <c r="G16" i="3" s="1"/>
  <c r="E38" i="18"/>
  <c r="H39" i="18"/>
  <c r="D13" i="3"/>
  <c r="E36" i="18"/>
  <c r="D14" i="3"/>
  <c r="D47" i="18"/>
  <c r="D16" i="3" s="1"/>
  <c r="F47" i="18"/>
  <c r="F16" i="3" s="1"/>
  <c r="E47" i="18"/>
  <c r="E16" i="3" s="1"/>
  <c r="E52" i="1"/>
  <c r="E53" i="1" s="1"/>
  <c r="E37" i="18" l="1"/>
  <c r="E44" i="18"/>
  <c r="E13" i="3" s="1"/>
  <c r="E46" i="18"/>
  <c r="E15" i="3" s="1"/>
  <c r="F38" i="18"/>
  <c r="F46" i="18" s="1"/>
  <c r="F15" i="3" s="1"/>
  <c r="D40" i="18"/>
  <c r="I39" i="18"/>
  <c r="H47" i="18"/>
  <c r="H16" i="3" s="1"/>
  <c r="F36" i="18"/>
  <c r="F37" i="18" s="1"/>
  <c r="D48" i="18"/>
  <c r="G38" i="18" l="1"/>
  <c r="E45" i="18"/>
  <c r="E14" i="3" s="1"/>
  <c r="E40" i="18"/>
  <c r="F44" i="18"/>
  <c r="F13" i="3" s="1"/>
  <c r="G36" i="18"/>
  <c r="G37" i="18" s="1"/>
  <c r="I47" i="18"/>
  <c r="I16" i="3" s="1"/>
  <c r="J39" i="18"/>
  <c r="H38" i="18"/>
  <c r="G46" i="18"/>
  <c r="G15" i="3" s="1"/>
  <c r="E48" i="18"/>
  <c r="F45" i="18" l="1"/>
  <c r="F14" i="3" s="1"/>
  <c r="F40" i="18"/>
  <c r="H46" i="18"/>
  <c r="H15" i="3" s="1"/>
  <c r="I38" i="18"/>
  <c r="J47" i="18"/>
  <c r="J16" i="3" s="1"/>
  <c r="K39" i="18"/>
  <c r="G45" i="18"/>
  <c r="G40" i="18"/>
  <c r="H36" i="18"/>
  <c r="G44" i="18"/>
  <c r="G13" i="3" s="1"/>
  <c r="H44" i="18" l="1"/>
  <c r="H13" i="3" s="1"/>
  <c r="H37" i="18"/>
  <c r="H45" i="18" s="1"/>
  <c r="I36" i="18"/>
  <c r="K47" i="18"/>
  <c r="K16" i="3" s="1"/>
  <c r="L39" i="18"/>
  <c r="L47" i="18" s="1"/>
  <c r="F48" i="18"/>
  <c r="J38" i="18"/>
  <c r="I46" i="18"/>
  <c r="I15" i="3" s="1"/>
  <c r="G14" i="3"/>
  <c r="G48" i="18" l="1"/>
  <c r="L16" i="3"/>
  <c r="M39" i="18"/>
  <c r="J36" i="18"/>
  <c r="I37" i="18"/>
  <c r="I45" i="18" s="1"/>
  <c r="I44" i="18"/>
  <c r="I13" i="3" s="1"/>
  <c r="H14" i="3"/>
  <c r="J46" i="18"/>
  <c r="J15" i="3" s="1"/>
  <c r="K38" i="18"/>
  <c r="H40" i="18"/>
  <c r="J44" i="18" l="1"/>
  <c r="J13" i="3" s="1"/>
  <c r="J37" i="18"/>
  <c r="J45" i="18" s="1"/>
  <c r="K36" i="18"/>
  <c r="I14" i="3"/>
  <c r="I40" i="18"/>
  <c r="K46" i="18"/>
  <c r="K15" i="3" s="1"/>
  <c r="L38" i="18"/>
  <c r="L46" i="18" s="1"/>
  <c r="I48" i="18"/>
  <c r="M47" i="18"/>
  <c r="M16" i="3" s="1"/>
  <c r="N39" i="18"/>
  <c r="H48" i="18"/>
  <c r="L15" i="3" l="1"/>
  <c r="N47" i="18"/>
  <c r="N16" i="3" s="1"/>
  <c r="O39" i="18"/>
  <c r="M38" i="18"/>
  <c r="J40" i="18"/>
  <c r="K37" i="18"/>
  <c r="K45" i="18" s="1"/>
  <c r="L36" i="18"/>
  <c r="L44" i="18" s="1"/>
  <c r="K44" i="18"/>
  <c r="K13" i="3" s="1"/>
  <c r="J48" i="18" l="1"/>
  <c r="J14" i="3"/>
  <c r="K40" i="18"/>
  <c r="M46" i="18"/>
  <c r="M15" i="3" s="1"/>
  <c r="N38" i="18"/>
  <c r="N46" i="18" s="1"/>
  <c r="O47" i="18"/>
  <c r="O16" i="3" s="1"/>
  <c r="P39" i="18"/>
  <c r="L13" i="3"/>
  <c r="M36" i="18"/>
  <c r="M44" i="18" s="1"/>
  <c r="L37" i="18"/>
  <c r="L45" i="18" l="1"/>
  <c r="L48" i="18" s="1"/>
  <c r="K48" i="18"/>
  <c r="K14" i="3"/>
  <c r="N36" i="18"/>
  <c r="N44" i="18" s="1"/>
  <c r="M13" i="3"/>
  <c r="M37" i="18"/>
  <c r="M40" i="18" s="1"/>
  <c r="Q39" i="18"/>
  <c r="P47" i="18"/>
  <c r="P16" i="3" s="1"/>
  <c r="N15" i="3"/>
  <c r="O38" i="18"/>
  <c r="L40" i="18"/>
  <c r="L14" i="3" l="1"/>
  <c r="N13" i="3"/>
  <c r="N37" i="18"/>
  <c r="N40" i="18" s="1"/>
  <c r="O36" i="18"/>
  <c r="O44" i="18" s="1"/>
  <c r="M45" i="18"/>
  <c r="M14" i="3" s="1"/>
  <c r="P38" i="18"/>
  <c r="O46" i="18"/>
  <c r="O15" i="3" s="1"/>
  <c r="Q47" i="18"/>
  <c r="Q16" i="3" s="1"/>
  <c r="R39" i="18"/>
  <c r="M48" i="18" l="1"/>
  <c r="P46" i="18"/>
  <c r="P15" i="3" s="1"/>
  <c r="Q38" i="18"/>
  <c r="S39" i="18"/>
  <c r="R47" i="18"/>
  <c r="R16" i="3" s="1"/>
  <c r="O37" i="18"/>
  <c r="O40" i="18" s="1"/>
  <c r="P36" i="18"/>
  <c r="P44" i="18" s="1"/>
  <c r="O13" i="3"/>
  <c r="N45" i="18"/>
  <c r="N14" i="3" s="1"/>
  <c r="N48" i="18" l="1"/>
  <c r="P13" i="3"/>
  <c r="P37" i="18"/>
  <c r="Q36" i="18"/>
  <c r="Q44" i="18" s="1"/>
  <c r="S47" i="18"/>
  <c r="S16" i="3" s="1"/>
  <c r="T39" i="18"/>
  <c r="O45" i="18"/>
  <c r="Q46" i="18"/>
  <c r="Q15" i="3" s="1"/>
  <c r="R38" i="18"/>
  <c r="O48" i="18" l="1"/>
  <c r="O14" i="3"/>
  <c r="R36" i="18"/>
  <c r="R44" i="18" s="1"/>
  <c r="Q13" i="3"/>
  <c r="Q37" i="18"/>
  <c r="Q40" i="18" s="1"/>
  <c r="T47" i="18"/>
  <c r="T16" i="3" s="1"/>
  <c r="U39" i="18"/>
  <c r="P45" i="18"/>
  <c r="P14" i="3" s="1"/>
  <c r="R46" i="18"/>
  <c r="R15" i="3" s="1"/>
  <c r="S38" i="18"/>
  <c r="P40" i="18"/>
  <c r="P48" i="18" l="1"/>
  <c r="S46" i="18"/>
  <c r="S15" i="3" s="1"/>
  <c r="T38" i="18"/>
  <c r="U47" i="18"/>
  <c r="U16" i="3" s="1"/>
  <c r="V39" i="18"/>
  <c r="Q45" i="18"/>
  <c r="R13" i="3"/>
  <c r="R37" i="18"/>
  <c r="R40" i="18" s="1"/>
  <c r="S36" i="18"/>
  <c r="S44" i="18" s="1"/>
  <c r="Q48" i="18" l="1"/>
  <c r="Q14" i="3"/>
  <c r="W39" i="18"/>
  <c r="V47" i="18"/>
  <c r="V16" i="3" s="1"/>
  <c r="U38" i="18"/>
  <c r="T46" i="18"/>
  <c r="T15" i="3" s="1"/>
  <c r="S37" i="18"/>
  <c r="S40" i="18" s="1"/>
  <c r="S13" i="3"/>
  <c r="T36" i="18"/>
  <c r="T44" i="18" s="1"/>
  <c r="R45" i="18"/>
  <c r="R14" i="3" s="1"/>
  <c r="R48" i="18" l="1"/>
  <c r="T13" i="3"/>
  <c r="T37" i="18"/>
  <c r="U36" i="18"/>
  <c r="U44" i="18" s="1"/>
  <c r="S45" i="18"/>
  <c r="S14" i="3" s="1"/>
  <c r="S48" i="18"/>
  <c r="W47" i="18"/>
  <c r="W16" i="3" s="1"/>
  <c r="X39" i="18"/>
  <c r="U46" i="18"/>
  <c r="U15" i="3" s="1"/>
  <c r="V38" i="18"/>
  <c r="V36" i="18" l="1"/>
  <c r="V44" i="18" s="1"/>
  <c r="U13" i="3"/>
  <c r="U37" i="18"/>
  <c r="U40" i="18" s="1"/>
  <c r="T45" i="18"/>
  <c r="T14" i="3" s="1"/>
  <c r="V46" i="18"/>
  <c r="V15" i="3" s="1"/>
  <c r="W38" i="18"/>
  <c r="Y39" i="18"/>
  <c r="X47" i="18"/>
  <c r="X16" i="3" s="1"/>
  <c r="T40" i="18"/>
  <c r="T48" i="18" l="1"/>
  <c r="Y47" i="18"/>
  <c r="Y16" i="3" s="1"/>
  <c r="Z39" i="18"/>
  <c r="U45" i="18"/>
  <c r="X38" i="18"/>
  <c r="W46" i="18"/>
  <c r="W15" i="3" s="1"/>
  <c r="V13" i="3"/>
  <c r="W36" i="18"/>
  <c r="W44" i="18" s="1"/>
  <c r="V37" i="18"/>
  <c r="V40" i="18" s="1"/>
  <c r="U48" i="18" l="1"/>
  <c r="U14" i="3"/>
  <c r="X46" i="18"/>
  <c r="X15" i="3" s="1"/>
  <c r="Y38" i="18"/>
  <c r="V45" i="18"/>
  <c r="W37" i="18"/>
  <c r="X36" i="18"/>
  <c r="X44" i="18" s="1"/>
  <c r="W13" i="3"/>
  <c r="AA39" i="18"/>
  <c r="Z47" i="18"/>
  <c r="Z16" i="3" s="1"/>
  <c r="W40" i="18" l="1"/>
  <c r="W45" i="18"/>
  <c r="W14" i="3" s="1"/>
  <c r="V48" i="18"/>
  <c r="V14" i="3"/>
  <c r="AA47" i="18"/>
  <c r="AA16" i="3" s="1"/>
  <c r="AB39" i="18"/>
  <c r="Y46" i="18"/>
  <c r="Y15" i="3" s="1"/>
  <c r="Z38" i="18"/>
  <c r="X13" i="3"/>
  <c r="X37" i="18"/>
  <c r="X45" i="18" s="1"/>
  <c r="Y36" i="18"/>
  <c r="Y44" i="18" s="1"/>
  <c r="W48" i="18" l="1"/>
  <c r="X14" i="3"/>
  <c r="Z46" i="18"/>
  <c r="Z15" i="3" s="1"/>
  <c r="AA38" i="18"/>
  <c r="X40" i="18"/>
  <c r="X48" i="18"/>
  <c r="Z36" i="18"/>
  <c r="Z44" i="18" s="1"/>
  <c r="Y37" i="18"/>
  <c r="Y13" i="3"/>
  <c r="AB47" i="18"/>
  <c r="AB16" i="3" s="1"/>
  <c r="AC39" i="18"/>
  <c r="Y40" i="18" l="1"/>
  <c r="Y45" i="18"/>
  <c r="AC47" i="18"/>
  <c r="AC16" i="3" s="1"/>
  <c r="AD39" i="18"/>
  <c r="Z13" i="3"/>
  <c r="Z37" i="18"/>
  <c r="Z45" i="18" s="1"/>
  <c r="AA36" i="18"/>
  <c r="AA44" i="18" s="1"/>
  <c r="AA46" i="18"/>
  <c r="AA15" i="3" s="1"/>
  <c r="AB38" i="18"/>
  <c r="Y48" i="18" l="1"/>
  <c r="Y14" i="3"/>
  <c r="Z14" i="3"/>
  <c r="AB46" i="18"/>
  <c r="AB15" i="3" s="1"/>
  <c r="AC38" i="18"/>
  <c r="Z40" i="18"/>
  <c r="AD47" i="18"/>
  <c r="AD16" i="3" s="1"/>
  <c r="AE39" i="18"/>
  <c r="Z48" i="18"/>
  <c r="AA37" i="18"/>
  <c r="AA45" i="18" s="1"/>
  <c r="AB36" i="18"/>
  <c r="AB44" i="18" s="1"/>
  <c r="AA13" i="3"/>
  <c r="AB13" i="3" l="1"/>
  <c r="AC36" i="18"/>
  <c r="AC44" i="18" s="1"/>
  <c r="AB37" i="18"/>
  <c r="AA40" i="18"/>
  <c r="AE47" i="18"/>
  <c r="AE16" i="3" s="1"/>
  <c r="AF39" i="18"/>
  <c r="AC46" i="18"/>
  <c r="AC15" i="3" s="1"/>
  <c r="AD38" i="18"/>
  <c r="AB40" i="18" l="1"/>
  <c r="AB45" i="18"/>
  <c r="AA48" i="18"/>
  <c r="AA14" i="3"/>
  <c r="AD46" i="18"/>
  <c r="AD15" i="3" s="1"/>
  <c r="AE38" i="18"/>
  <c r="AD36" i="18"/>
  <c r="AD44" i="18" s="1"/>
  <c r="AC13" i="3"/>
  <c r="AC37" i="18"/>
  <c r="AC45" i="18" s="1"/>
  <c r="AC40" i="18"/>
  <c r="AG39" i="18"/>
  <c r="AF47" i="18"/>
  <c r="AF16" i="3" s="1"/>
  <c r="AB48" i="18" l="1"/>
  <c r="AB14" i="3"/>
  <c r="AG47" i="18"/>
  <c r="AG16" i="3" s="1"/>
  <c r="AH39" i="18"/>
  <c r="AC14" i="3"/>
  <c r="AF38" i="18"/>
  <c r="AE46" i="18"/>
  <c r="AE15" i="3" s="1"/>
  <c r="AC48" i="18"/>
  <c r="AD13" i="3"/>
  <c r="AD37" i="18"/>
  <c r="AE36" i="18"/>
  <c r="AE44" i="18" s="1"/>
  <c r="AD40" i="18" l="1"/>
  <c r="AD45" i="18"/>
  <c r="AF46" i="18"/>
  <c r="AF15" i="3" s="1"/>
  <c r="AG38" i="18"/>
  <c r="AI39" i="18"/>
  <c r="AH47" i="18"/>
  <c r="AH16" i="3" s="1"/>
  <c r="AE37" i="18"/>
  <c r="AF36" i="18"/>
  <c r="AF44" i="18" s="1"/>
  <c r="AE13" i="3"/>
  <c r="AE40" i="18" l="1"/>
  <c r="AE45" i="18"/>
  <c r="AE14" i="3" s="1"/>
  <c r="AD48" i="18"/>
  <c r="AD14" i="3"/>
  <c r="AF13" i="3"/>
  <c r="AF37" i="18"/>
  <c r="AF45" i="18" s="1"/>
  <c r="AG36" i="18"/>
  <c r="AG44" i="18" s="1"/>
  <c r="AI47" i="18"/>
  <c r="AI16" i="3" s="1"/>
  <c r="AJ39" i="18"/>
  <c r="AG46" i="18"/>
  <c r="AG15" i="3" s="1"/>
  <c r="AH38" i="18"/>
  <c r="AE48" i="18" l="1"/>
  <c r="AJ47" i="18"/>
  <c r="AJ16" i="3" s="1"/>
  <c r="AK39" i="18"/>
  <c r="AF14" i="3"/>
  <c r="AF40" i="18"/>
  <c r="AH46" i="18"/>
  <c r="AH15" i="3" s="1"/>
  <c r="AI38" i="18"/>
  <c r="AH36" i="18"/>
  <c r="AH44" i="18" s="1"/>
  <c r="AG13" i="3"/>
  <c r="AG37" i="18"/>
  <c r="AG45" i="18" s="1"/>
  <c r="AF48" i="18" l="1"/>
  <c r="AG14" i="3"/>
  <c r="AH13" i="3"/>
  <c r="AH37" i="18"/>
  <c r="AI36" i="18"/>
  <c r="AI44" i="18" s="1"/>
  <c r="AK47" i="18"/>
  <c r="AK16" i="3" s="1"/>
  <c r="AL39" i="18"/>
  <c r="AI46" i="18"/>
  <c r="AI15" i="3" s="1"/>
  <c r="AJ38" i="18"/>
  <c r="AG40" i="18"/>
  <c r="AH40" i="18" l="1"/>
  <c r="AH45" i="18"/>
  <c r="AG48" i="18"/>
  <c r="AI37" i="18"/>
  <c r="AI13" i="3"/>
  <c r="AJ36" i="18"/>
  <c r="AJ44" i="18" s="1"/>
  <c r="AK38" i="18"/>
  <c r="AJ46" i="18"/>
  <c r="AJ15" i="3" s="1"/>
  <c r="AM39" i="18"/>
  <c r="AL47" i="18"/>
  <c r="AL16" i="3" s="1"/>
  <c r="AI40" i="18" l="1"/>
  <c r="AI45" i="18"/>
  <c r="AH48" i="18"/>
  <c r="AH14" i="3"/>
  <c r="AK46" i="18"/>
  <c r="AK15" i="3" s="1"/>
  <c r="AL38" i="18"/>
  <c r="AM47" i="18"/>
  <c r="AM16" i="3" s="1"/>
  <c r="AN39" i="18"/>
  <c r="AJ13" i="3"/>
  <c r="AJ37" i="18"/>
  <c r="AJ45" i="18" s="1"/>
  <c r="AK36" i="18"/>
  <c r="AK44" i="18" s="1"/>
  <c r="AI14" i="3"/>
  <c r="AI48" i="18" l="1"/>
  <c r="AJ14" i="3"/>
  <c r="AJ40" i="18"/>
  <c r="AO39" i="18"/>
  <c r="AN47" i="18"/>
  <c r="AN16" i="3" s="1"/>
  <c r="AL46" i="18"/>
  <c r="AL15" i="3" s="1"/>
  <c r="AM38" i="18"/>
  <c r="AJ48" i="18"/>
  <c r="AL36" i="18"/>
  <c r="AL44" i="18" s="1"/>
  <c r="AK13" i="3"/>
  <c r="AK37" i="18"/>
  <c r="AK40" i="18" l="1"/>
  <c r="AK45" i="18"/>
  <c r="AL13" i="3"/>
  <c r="AM36" i="18"/>
  <c r="AM44" i="18" s="1"/>
  <c r="AL37" i="18"/>
  <c r="AN38" i="18"/>
  <c r="AM46" i="18"/>
  <c r="AM15" i="3" s="1"/>
  <c r="AO47" i="18"/>
  <c r="C39" i="18"/>
  <c r="AL40" i="18" l="1"/>
  <c r="AL45" i="18"/>
  <c r="AL14" i="3" s="1"/>
  <c r="C47" i="18"/>
  <c r="AO16" i="3"/>
  <c r="AK48" i="18"/>
  <c r="AK14" i="3"/>
  <c r="AM37" i="18"/>
  <c r="AM45" i="18" s="1"/>
  <c r="AM13" i="3"/>
  <c r="AN36" i="18"/>
  <c r="AN44" i="18" s="1"/>
  <c r="AN46" i="18"/>
  <c r="AN15" i="3" s="1"/>
  <c r="AO38" i="18"/>
  <c r="AL48" i="18" l="1"/>
  <c r="AN13" i="3"/>
  <c r="AN37" i="18"/>
  <c r="AN45" i="18" s="1"/>
  <c r="AO36" i="18"/>
  <c r="AO44" i="18" s="1"/>
  <c r="AO46" i="18"/>
  <c r="C38" i="18"/>
  <c r="AM40" i="18"/>
  <c r="C46" i="18" l="1"/>
  <c r="AO15" i="3"/>
  <c r="AM48" i="18"/>
  <c r="AM14" i="3"/>
  <c r="AN40" i="18"/>
  <c r="AO37" i="18"/>
  <c r="AO13" i="3"/>
  <c r="C36" i="18"/>
  <c r="AO40" i="18" l="1"/>
  <c r="C40" i="18" s="1"/>
  <c r="AO45" i="18"/>
  <c r="AN48" i="18"/>
  <c r="AN14" i="3"/>
  <c r="AO48" i="18"/>
  <c r="C44" i="18"/>
  <c r="C37" i="18"/>
  <c r="C45" i="18" l="1"/>
  <c r="AO14" i="3"/>
  <c r="C48" i="18"/>
  <c r="E102" i="29" l="1"/>
  <c r="E101" i="29"/>
  <c r="AH6" i="15" l="1"/>
  <c r="AI6" i="15"/>
  <c r="AJ6" i="15"/>
  <c r="AK6" i="15"/>
  <c r="AL6" i="15"/>
  <c r="AM6" i="15"/>
  <c r="AN6" i="15"/>
  <c r="AO6" i="15"/>
  <c r="AM5" i="15"/>
  <c r="AN5" i="15"/>
  <c r="AO5" i="15"/>
  <c r="AH5" i="15"/>
  <c r="AI5" i="15"/>
  <c r="AJ5" i="15"/>
  <c r="AK5" i="15"/>
  <c r="AL5" i="15"/>
  <c r="D6" i="3" l="1"/>
  <c r="E26" i="21"/>
  <c r="F26" i="21"/>
  <c r="D26" i="21"/>
  <c r="C25" i="21"/>
  <c r="C17" i="21"/>
  <c r="C15" i="21"/>
  <c r="C14" i="21"/>
  <c r="F5" i="24"/>
  <c r="G5" i="24"/>
  <c r="H5" i="24"/>
  <c r="I5" i="24"/>
  <c r="J5" i="24"/>
  <c r="K5" i="24"/>
  <c r="E5" i="24"/>
  <c r="C13" i="21"/>
  <c r="C18" i="21"/>
  <c r="C19" i="21"/>
  <c r="C20" i="21"/>
  <c r="C21" i="21"/>
  <c r="C22" i="21"/>
  <c r="C23" i="21"/>
  <c r="C24" i="21"/>
  <c r="E46" i="24"/>
  <c r="E48" i="24" s="1"/>
  <c r="C43" i="24"/>
  <c r="C40" i="24"/>
  <c r="D10" i="18"/>
  <c r="C10" i="18"/>
  <c r="H17" i="10" l="1"/>
  <c r="J9" i="10"/>
  <c r="F17" i="10"/>
  <c r="J17" i="10"/>
  <c r="G9" i="10"/>
  <c r="K9" i="10"/>
  <c r="D9" i="10"/>
  <c r="G17" i="10"/>
  <c r="K17" i="10"/>
  <c r="H9" i="10"/>
  <c r="D17" i="10"/>
  <c r="E9" i="10"/>
  <c r="I9" i="10"/>
  <c r="E17" i="10"/>
  <c r="I17" i="10"/>
  <c r="F9" i="10"/>
  <c r="F14" i="10"/>
  <c r="K6" i="10"/>
  <c r="K7" i="10" s="1"/>
  <c r="G14" i="10"/>
  <c r="K14" i="10"/>
  <c r="H6" i="10"/>
  <c r="H7" i="10" s="1"/>
  <c r="H14" i="10"/>
  <c r="D14" i="10"/>
  <c r="E6" i="10"/>
  <c r="E7" i="10" s="1"/>
  <c r="I6" i="10"/>
  <c r="I7" i="10" s="1"/>
  <c r="D6" i="10"/>
  <c r="D7" i="10" s="1"/>
  <c r="E14" i="10"/>
  <c r="I14" i="10"/>
  <c r="F6" i="10"/>
  <c r="F7" i="10" s="1"/>
  <c r="J6" i="10"/>
  <c r="J7" i="10" s="1"/>
  <c r="J14" i="10"/>
  <c r="G6" i="10"/>
  <c r="G7" i="10" s="1"/>
  <c r="E10" i="18"/>
  <c r="C44" i="24"/>
  <c r="C45" i="24"/>
  <c r="C41" i="24"/>
  <c r="L30" i="10" l="1"/>
  <c r="F30" i="10"/>
  <c r="J30" i="10"/>
  <c r="G30" i="10"/>
  <c r="K30" i="10"/>
  <c r="D30" i="10"/>
  <c r="H30" i="10"/>
  <c r="E30" i="10"/>
  <c r="I30" i="10"/>
  <c r="M30" i="10"/>
  <c r="C42" i="24"/>
  <c r="C39" i="24"/>
  <c r="H26" i="24"/>
  <c r="F28" i="24"/>
  <c r="C25" i="24"/>
  <c r="E7" i="3"/>
  <c r="F7" i="3"/>
  <c r="G7" i="3"/>
  <c r="H7" i="3"/>
  <c r="I7" i="3"/>
  <c r="J7" i="3"/>
  <c r="K7" i="3"/>
  <c r="L7" i="3"/>
  <c r="M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C46" i="24" l="1"/>
  <c r="F39" i="24"/>
  <c r="K21" i="3"/>
  <c r="J21" i="3"/>
  <c r="M21" i="3"/>
  <c r="I21" i="3"/>
  <c r="G21" i="3"/>
  <c r="E21" i="3"/>
  <c r="L21" i="3"/>
  <c r="H21" i="3"/>
  <c r="F21" i="3"/>
  <c r="R21" i="3"/>
  <c r="Q21" i="3"/>
  <c r="P21" i="3"/>
  <c r="O21" i="3"/>
  <c r="S21" i="3" l="1"/>
  <c r="T21" i="3" l="1"/>
  <c r="U21" i="3" l="1"/>
  <c r="V21" i="3" l="1"/>
  <c r="W21" i="3" l="1"/>
  <c r="X21" i="3" l="1"/>
  <c r="Y21" i="3" l="1"/>
  <c r="Z21" i="3" l="1"/>
  <c r="AA21" i="3" l="1"/>
  <c r="AB21" i="3" l="1"/>
  <c r="AC21" i="3" l="1"/>
  <c r="AD21" i="3" l="1"/>
  <c r="AE21" i="3" l="1"/>
  <c r="AF21" i="3" l="1"/>
  <c r="AG21" i="3" l="1"/>
  <c r="AH21" i="3" l="1"/>
  <c r="AI21" i="3" l="1"/>
  <c r="AJ21" i="3" l="1"/>
  <c r="AK21" i="3" l="1"/>
  <c r="AL21" i="3" l="1"/>
  <c r="AM21" i="3" l="1"/>
  <c r="AO21" i="3" l="1"/>
  <c r="AN21" i="3"/>
  <c r="C6" i="21" l="1"/>
  <c r="C11" i="21"/>
  <c r="C12" i="24" l="1"/>
  <c r="C11" i="24"/>
  <c r="L6" i="15" l="1"/>
  <c r="M6" i="15"/>
  <c r="C110" i="1" l="1"/>
  <c r="C13" i="20" l="1"/>
  <c r="AN4" i="20"/>
  <c r="AO4" i="20"/>
  <c r="AN19" i="20"/>
  <c r="AO19" i="20"/>
  <c r="AN33" i="20"/>
  <c r="AO33" i="20"/>
  <c r="AL52" i="1"/>
  <c r="AL53" i="1" s="1"/>
  <c r="AM52" i="1"/>
  <c r="AM53" i="1" s="1"/>
  <c r="AN52" i="1"/>
  <c r="AN53" i="1" s="1"/>
  <c r="AO52" i="1"/>
  <c r="AO53" i="1" s="1"/>
  <c r="AP52" i="1"/>
  <c r="AP53" i="1" s="1"/>
  <c r="AN4" i="12"/>
  <c r="AO4" i="12"/>
  <c r="M21" i="4" l="1"/>
  <c r="L21" i="4"/>
  <c r="N21" i="4" s="1"/>
  <c r="O21" i="4" s="1"/>
  <c r="C39" i="3"/>
  <c r="AK52" i="1" l="1"/>
  <c r="AK53" i="1" s="1"/>
  <c r="E110" i="1"/>
  <c r="G77" i="1"/>
  <c r="G78" i="1" l="1"/>
  <c r="D166" i="1" s="1"/>
  <c r="D179" i="1"/>
  <c r="D178" i="1"/>
  <c r="G79" i="1"/>
  <c r="G80" i="1" s="1"/>
  <c r="D37" i="1"/>
  <c r="D38" i="1"/>
  <c r="C61" i="1" s="1"/>
  <c r="D172" i="1"/>
  <c r="D34" i="1"/>
  <c r="D173" i="1"/>
  <c r="G81" i="1" l="1"/>
  <c r="G82" i="1" s="1"/>
  <c r="D99" i="1" s="1"/>
  <c r="D85" i="1"/>
  <c r="D91" i="1"/>
  <c r="D86" i="1"/>
  <c r="D90" i="1"/>
  <c r="D88" i="1"/>
  <c r="D87" i="1"/>
  <c r="D35" i="1"/>
  <c r="C63" i="1" s="1"/>
  <c r="D36" i="1"/>
  <c r="C62" i="1" s="1"/>
  <c r="F110" i="1"/>
  <c r="D100" i="1"/>
  <c r="D103" i="1"/>
  <c r="D98" i="1"/>
  <c r="D110" i="1"/>
  <c r="D104" i="1" l="1"/>
  <c r="D101" i="1"/>
  <c r="G83" i="1"/>
  <c r="G84" i="1" s="1"/>
  <c r="G85" i="1" s="1"/>
  <c r="D89" i="1"/>
  <c r="O21" i="23"/>
  <c r="P21" i="23"/>
  <c r="Q21" i="23"/>
  <c r="R21" i="23"/>
  <c r="S21" i="23"/>
  <c r="T21" i="23"/>
  <c r="U21" i="23"/>
  <c r="V21" i="23"/>
  <c r="W21" i="23"/>
  <c r="X21" i="23"/>
  <c r="Y21" i="23"/>
  <c r="Z21" i="23"/>
  <c r="AA21" i="23"/>
  <c r="AB21" i="23"/>
  <c r="AC21" i="23"/>
  <c r="AD21" i="23"/>
  <c r="AE21" i="23"/>
  <c r="AF21" i="23"/>
  <c r="AG21" i="23"/>
  <c r="AH21" i="23"/>
  <c r="AI21" i="23"/>
  <c r="AJ21" i="23"/>
  <c r="AK21" i="23"/>
  <c r="AL21" i="23"/>
  <c r="AM21" i="23"/>
  <c r="AN21" i="23"/>
  <c r="AO21" i="23"/>
  <c r="L21" i="23"/>
  <c r="M21" i="23"/>
  <c r="N21" i="23"/>
  <c r="C25" i="7"/>
  <c r="H21" i="7"/>
  <c r="I21" i="7"/>
  <c r="J21" i="7"/>
  <c r="K21" i="7"/>
  <c r="C23" i="23" l="1"/>
  <c r="D42" i="23"/>
  <c r="M40" i="23"/>
  <c r="N40" i="23"/>
  <c r="O40" i="23"/>
  <c r="P40" i="23"/>
  <c r="Q40" i="23"/>
  <c r="R40" i="23"/>
  <c r="S40" i="23"/>
  <c r="T40" i="23"/>
  <c r="U40" i="23"/>
  <c r="V40" i="23"/>
  <c r="W40" i="23"/>
  <c r="X40" i="23"/>
  <c r="Y40" i="23"/>
  <c r="Z40" i="23"/>
  <c r="AA40" i="23"/>
  <c r="AB40" i="23"/>
  <c r="AC40" i="23"/>
  <c r="AD40" i="23"/>
  <c r="AE40" i="23"/>
  <c r="AF40" i="23"/>
  <c r="AG40" i="23"/>
  <c r="AH40" i="23"/>
  <c r="AI40" i="23"/>
  <c r="AJ40" i="23"/>
  <c r="AK40" i="23"/>
  <c r="AL40" i="23"/>
  <c r="AM40" i="23"/>
  <c r="AN40" i="23"/>
  <c r="AO40" i="23"/>
  <c r="D9" i="3" l="1"/>
  <c r="D8" i="3"/>
  <c r="G26" i="21"/>
  <c r="H26" i="21"/>
  <c r="I26" i="21"/>
  <c r="J26" i="21"/>
  <c r="K26" i="21"/>
  <c r="C12" i="21"/>
  <c r="J26" i="24"/>
  <c r="K26" i="24"/>
  <c r="C26" i="21" l="1"/>
  <c r="E9" i="3"/>
  <c r="D23" i="3"/>
  <c r="D22" i="3"/>
  <c r="D20" i="3"/>
  <c r="E6" i="3" l="1"/>
  <c r="E20" i="3" s="1"/>
  <c r="E8" i="3"/>
  <c r="F9" i="3"/>
  <c r="E23" i="3" l="1"/>
  <c r="F8" i="3"/>
  <c r="F6" i="3"/>
  <c r="F20" i="3" s="1"/>
  <c r="E10" i="3"/>
  <c r="E18" i="3"/>
  <c r="E41" i="23" s="1"/>
  <c r="F23" i="3"/>
  <c r="E22" i="3"/>
  <c r="G9" i="3"/>
  <c r="F10" i="3" l="1"/>
  <c r="G8" i="3"/>
  <c r="G6" i="3"/>
  <c r="F18" i="3"/>
  <c r="H9" i="3"/>
  <c r="G23" i="3"/>
  <c r="F22" i="3"/>
  <c r="G20" i="3" l="1"/>
  <c r="G10" i="3"/>
  <c r="H6" i="3"/>
  <c r="H8" i="3"/>
  <c r="H23" i="3"/>
  <c r="F41" i="23"/>
  <c r="G22" i="3"/>
  <c r="I9" i="3"/>
  <c r="G18" i="3" l="1"/>
  <c r="G41" i="23" s="1"/>
  <c r="H20" i="3"/>
  <c r="H10" i="3"/>
  <c r="I6" i="3"/>
  <c r="I8" i="3"/>
  <c r="H22" i="3"/>
  <c r="J9" i="3"/>
  <c r="I23" i="3"/>
  <c r="H18" i="3" l="1"/>
  <c r="H41" i="23" s="1"/>
  <c r="I20" i="3"/>
  <c r="I10" i="3"/>
  <c r="J6" i="3"/>
  <c r="J8" i="3"/>
  <c r="I18" i="3"/>
  <c r="J23" i="3"/>
  <c r="K9" i="3"/>
  <c r="J20" i="3" l="1"/>
  <c r="J22" i="3"/>
  <c r="I22" i="3"/>
  <c r="J10" i="3"/>
  <c r="K6" i="3"/>
  <c r="K8" i="3"/>
  <c r="K22" i="3" s="1"/>
  <c r="K23" i="3"/>
  <c r="I41" i="23"/>
  <c r="L9" i="3"/>
  <c r="K20" i="3" l="1"/>
  <c r="J18" i="3"/>
  <c r="J41" i="23" s="1"/>
  <c r="K10" i="3"/>
  <c r="L6" i="3"/>
  <c r="L8" i="3"/>
  <c r="L22" i="3" s="1"/>
  <c r="K18" i="3"/>
  <c r="M9" i="3"/>
  <c r="L10" i="3" l="1"/>
  <c r="L23" i="3"/>
  <c r="L18" i="3"/>
  <c r="L20" i="3"/>
  <c r="M6" i="3"/>
  <c r="M8" i="3"/>
  <c r="M23" i="3"/>
  <c r="K41" i="23"/>
  <c r="N9" i="3"/>
  <c r="L24" i="3" l="1"/>
  <c r="L8" i="23" s="1"/>
  <c r="L41" i="23"/>
  <c r="M20" i="3"/>
  <c r="M10" i="3"/>
  <c r="N6" i="3"/>
  <c r="N8" i="3"/>
  <c r="M22" i="3"/>
  <c r="O9" i="3"/>
  <c r="L40" i="3" l="1"/>
  <c r="N20" i="3"/>
  <c r="O6" i="3"/>
  <c r="N22" i="3"/>
  <c r="O8" i="3"/>
  <c r="M18" i="3"/>
  <c r="M41" i="23" s="1"/>
  <c r="P9" i="3"/>
  <c r="N23" i="3"/>
  <c r="O23" i="3"/>
  <c r="O20" i="3" l="1"/>
  <c r="O10" i="3"/>
  <c r="P6" i="3"/>
  <c r="O22" i="3"/>
  <c r="P8" i="3"/>
  <c r="M24" i="3"/>
  <c r="M8" i="23" s="1"/>
  <c r="O18" i="3"/>
  <c r="O41" i="23" s="1"/>
  <c r="Q9" i="3"/>
  <c r="P23" i="3"/>
  <c r="P22" i="3" l="1"/>
  <c r="P20" i="3"/>
  <c r="P10" i="3"/>
  <c r="Q6" i="3"/>
  <c r="M40" i="3"/>
  <c r="Q8" i="3"/>
  <c r="P18" i="3"/>
  <c r="P41" i="23" s="1"/>
  <c r="Q23" i="3"/>
  <c r="R9" i="3"/>
  <c r="Q20" i="3" l="1"/>
  <c r="Q10" i="3"/>
  <c r="R6" i="3"/>
  <c r="Q22" i="3"/>
  <c r="R8" i="3"/>
  <c r="S9" i="3"/>
  <c r="R23" i="3"/>
  <c r="R10" i="3" l="1"/>
  <c r="R20" i="3"/>
  <c r="S6" i="3"/>
  <c r="R18" i="3"/>
  <c r="R41" i="23" s="1"/>
  <c r="Q18" i="3"/>
  <c r="Q41" i="23" s="1"/>
  <c r="S8" i="3"/>
  <c r="T9" i="3"/>
  <c r="S23" i="3"/>
  <c r="S20" i="3" l="1"/>
  <c r="S10" i="3"/>
  <c r="R22" i="3"/>
  <c r="S22" i="3"/>
  <c r="T6" i="3"/>
  <c r="T8" i="3"/>
  <c r="S18" i="3"/>
  <c r="S41" i="23" s="1"/>
  <c r="T23" i="3"/>
  <c r="U9" i="3"/>
  <c r="T10" i="3" l="1"/>
  <c r="T20" i="3"/>
  <c r="T22" i="3"/>
  <c r="U6" i="3"/>
  <c r="U8" i="3"/>
  <c r="T18" i="3"/>
  <c r="T41" i="23" s="1"/>
  <c r="U23" i="3"/>
  <c r="V9" i="3"/>
  <c r="U10" i="3" l="1"/>
  <c r="U20" i="3"/>
  <c r="U22" i="3"/>
  <c r="V6" i="3"/>
  <c r="V8" i="3"/>
  <c r="W9" i="3"/>
  <c r="V23" i="3"/>
  <c r="V20" i="3" l="1"/>
  <c r="U18" i="3"/>
  <c r="U41" i="23" s="1"/>
  <c r="V22" i="3"/>
  <c r="V10" i="3"/>
  <c r="W6" i="3"/>
  <c r="W8" i="3"/>
  <c r="V18" i="3"/>
  <c r="V41" i="23" s="1"/>
  <c r="W23" i="3"/>
  <c r="X9" i="3"/>
  <c r="W10" i="3" l="1"/>
  <c r="W20" i="3"/>
  <c r="X6" i="3"/>
  <c r="X8" i="3"/>
  <c r="W22" i="3"/>
  <c r="W18" i="3"/>
  <c r="W41" i="23" s="1"/>
  <c r="Y9" i="3"/>
  <c r="X23" i="3"/>
  <c r="X20" i="3" l="1"/>
  <c r="X10" i="3"/>
  <c r="Y6" i="3"/>
  <c r="X22" i="3"/>
  <c r="Y8" i="3"/>
  <c r="X18" i="3"/>
  <c r="X41" i="23" s="1"/>
  <c r="Y23" i="3"/>
  <c r="Z9" i="3"/>
  <c r="Y20" i="3" l="1"/>
  <c r="Y10" i="3"/>
  <c r="Y22" i="3"/>
  <c r="Z6" i="3"/>
  <c r="Z8" i="3"/>
  <c r="X24" i="3"/>
  <c r="X40" i="3" s="1"/>
  <c r="Y18" i="3"/>
  <c r="Y41" i="23" s="1"/>
  <c r="AA9" i="3"/>
  <c r="Z23" i="3"/>
  <c r="Z18" i="3" l="1"/>
  <c r="Z41" i="23" s="1"/>
  <c r="Z10" i="3"/>
  <c r="Z22" i="3"/>
  <c r="AA6" i="3"/>
  <c r="AA8" i="3"/>
  <c r="AB9" i="3"/>
  <c r="AA23" i="3"/>
  <c r="Z20" i="3" l="1"/>
  <c r="AA20" i="3"/>
  <c r="AA10" i="3"/>
  <c r="AB6" i="3"/>
  <c r="AA22" i="3"/>
  <c r="AB8" i="3"/>
  <c r="AB23" i="3"/>
  <c r="AC9" i="3"/>
  <c r="AA18" i="3" l="1"/>
  <c r="AA41" i="23" s="1"/>
  <c r="AB20" i="3"/>
  <c r="AB10" i="3"/>
  <c r="AB22" i="3"/>
  <c r="AC6" i="3"/>
  <c r="AC8" i="3"/>
  <c r="AB18" i="3"/>
  <c r="AB41" i="23" s="1"/>
  <c r="AD9" i="3"/>
  <c r="AC23" i="3"/>
  <c r="AC20" i="3" l="1"/>
  <c r="AC10" i="3"/>
  <c r="AD6" i="3"/>
  <c r="AC22" i="3"/>
  <c r="AD8" i="3"/>
  <c r="AC18" i="3"/>
  <c r="AC41" i="23" s="1"/>
  <c r="AE9" i="3"/>
  <c r="AD23" i="3"/>
  <c r="AD22" i="3" l="1"/>
  <c r="AD10" i="3"/>
  <c r="AD20" i="3"/>
  <c r="AE6" i="3"/>
  <c r="AE20" i="3" s="1"/>
  <c r="AE8" i="3"/>
  <c r="AD18" i="3"/>
  <c r="AD41" i="23" s="1"/>
  <c r="AE23" i="3"/>
  <c r="AF9" i="3"/>
  <c r="AE10" i="3" l="1"/>
  <c r="AF6" i="3"/>
  <c r="AF8" i="3"/>
  <c r="AE22" i="3"/>
  <c r="AE18" i="3"/>
  <c r="AE41" i="23" s="1"/>
  <c r="AF23" i="3"/>
  <c r="AG9" i="3"/>
  <c r="AF10" i="3" l="1"/>
  <c r="AF22" i="3"/>
  <c r="AF20" i="3"/>
  <c r="AG6" i="3"/>
  <c r="AG8" i="3"/>
  <c r="AF18" i="3"/>
  <c r="AF41" i="23" s="1"/>
  <c r="AG23" i="3"/>
  <c r="AH9" i="3"/>
  <c r="AG20" i="3" l="1"/>
  <c r="AG10" i="3"/>
  <c r="AH6" i="3"/>
  <c r="AG22" i="3"/>
  <c r="AH8" i="3"/>
  <c r="AG18" i="3"/>
  <c r="AG41" i="23" s="1"/>
  <c r="AI9" i="3"/>
  <c r="AH23" i="3"/>
  <c r="AH20" i="3" l="1"/>
  <c r="AH10" i="3"/>
  <c r="AH22" i="3"/>
  <c r="AI6" i="3"/>
  <c r="AI8" i="3"/>
  <c r="AH18" i="3"/>
  <c r="AH41" i="23" s="1"/>
  <c r="AI23" i="3"/>
  <c r="AJ9" i="3"/>
  <c r="AI20" i="3" l="1"/>
  <c r="AI22" i="3"/>
  <c r="AI10" i="3"/>
  <c r="AJ6" i="3"/>
  <c r="AJ8" i="3"/>
  <c r="AI18" i="3"/>
  <c r="AI41" i="23" s="1"/>
  <c r="AK9" i="3"/>
  <c r="AJ23" i="3"/>
  <c r="AJ20" i="3" l="1"/>
  <c r="AJ10" i="3"/>
  <c r="AJ22" i="3"/>
  <c r="AK6" i="3"/>
  <c r="AK8" i="3"/>
  <c r="AJ18" i="3"/>
  <c r="AJ41" i="23" s="1"/>
  <c r="AL9" i="3"/>
  <c r="AK23" i="3"/>
  <c r="AK10" i="3" l="1"/>
  <c r="AK22" i="3"/>
  <c r="AK20" i="3"/>
  <c r="AL6" i="3"/>
  <c r="AL8" i="3"/>
  <c r="AK18" i="3"/>
  <c r="AK41" i="23" s="1"/>
  <c r="AM9" i="3"/>
  <c r="AL23" i="3"/>
  <c r="AL20" i="3" l="1"/>
  <c r="AL10" i="3"/>
  <c r="AM6" i="3"/>
  <c r="AL22" i="3"/>
  <c r="AM8" i="3"/>
  <c r="AL18" i="3"/>
  <c r="AL41" i="23" s="1"/>
  <c r="AM23" i="3"/>
  <c r="AN9" i="3"/>
  <c r="AK33" i="3"/>
  <c r="AL33" i="3"/>
  <c r="AM33" i="3"/>
  <c r="AN33" i="3"/>
  <c r="AO33" i="3"/>
  <c r="AL4" i="3"/>
  <c r="AM4" i="3"/>
  <c r="AN4" i="3"/>
  <c r="AO4" i="3"/>
  <c r="AI4" i="3"/>
  <c r="AJ4" i="3"/>
  <c r="AK4" i="3"/>
  <c r="AI24" i="3"/>
  <c r="AI8" i="23" s="1"/>
  <c r="AJ24" i="3"/>
  <c r="AJ8" i="23" s="1"/>
  <c r="AK24" i="3"/>
  <c r="AK8" i="23" s="1"/>
  <c r="AH4" i="3"/>
  <c r="AH24" i="3"/>
  <c r="AH8" i="23" s="1"/>
  <c r="AM20" i="3" l="1"/>
  <c r="AM10" i="3"/>
  <c r="AM22" i="3"/>
  <c r="AN6" i="3"/>
  <c r="AN10" i="3" s="1"/>
  <c r="AN8" i="3"/>
  <c r="AM18" i="3"/>
  <c r="AM41" i="23" s="1"/>
  <c r="AN23" i="3"/>
  <c r="AN22" i="3"/>
  <c r="AL24" i="3"/>
  <c r="AL8" i="23" s="1"/>
  <c r="AO9" i="3"/>
  <c r="AK40" i="3"/>
  <c r="AJ40" i="3"/>
  <c r="AH40" i="3"/>
  <c r="AI40" i="3"/>
  <c r="F50" i="29"/>
  <c r="E50" i="29"/>
  <c r="E51" i="29" s="1"/>
  <c r="L57" i="29"/>
  <c r="K57" i="29"/>
  <c r="J57" i="29"/>
  <c r="I57" i="29"/>
  <c r="H57" i="29"/>
  <c r="G57" i="29"/>
  <c r="F57" i="29"/>
  <c r="E57" i="29"/>
  <c r="L28" i="4"/>
  <c r="L32" i="4"/>
  <c r="L31" i="4"/>
  <c r="M32" i="4"/>
  <c r="J7" i="23"/>
  <c r="K7" i="23"/>
  <c r="M7" i="23"/>
  <c r="N7" i="23"/>
  <c r="D7" i="23"/>
  <c r="E58" i="29" l="1"/>
  <c r="D34" i="10"/>
  <c r="I58" i="29"/>
  <c r="H34" i="10"/>
  <c r="F58" i="29"/>
  <c r="E34" i="10"/>
  <c r="J58" i="29"/>
  <c r="I34" i="10"/>
  <c r="G58" i="29"/>
  <c r="F34" i="10"/>
  <c r="K58" i="29"/>
  <c r="J34" i="10"/>
  <c r="H58" i="29"/>
  <c r="G34" i="10"/>
  <c r="L58" i="29"/>
  <c r="K34" i="10"/>
  <c r="G59" i="29"/>
  <c r="F7" i="12" s="1"/>
  <c r="F36" i="20" s="1"/>
  <c r="F29" i="11"/>
  <c r="E52" i="29"/>
  <c r="D28" i="11"/>
  <c r="H59" i="29"/>
  <c r="G7" i="12" s="1"/>
  <c r="G36" i="20" s="1"/>
  <c r="G29" i="11"/>
  <c r="E59" i="29"/>
  <c r="D7" i="12" s="1"/>
  <c r="D36" i="20" s="1"/>
  <c r="D29" i="11"/>
  <c r="I59" i="29"/>
  <c r="H7" i="12" s="1"/>
  <c r="H36" i="20" s="1"/>
  <c r="H29" i="11"/>
  <c r="K59" i="29"/>
  <c r="J7" i="12" s="1"/>
  <c r="J36" i="20" s="1"/>
  <c r="J29" i="11"/>
  <c r="L59" i="29"/>
  <c r="K7" i="12" s="1"/>
  <c r="K36" i="20" s="1"/>
  <c r="K29" i="11"/>
  <c r="F59" i="29"/>
  <c r="E7" i="12" s="1"/>
  <c r="E36" i="20" s="1"/>
  <c r="E29" i="11"/>
  <c r="J59" i="29"/>
  <c r="I7" i="12" s="1"/>
  <c r="I36" i="20" s="1"/>
  <c r="I29" i="11"/>
  <c r="C16" i="3"/>
  <c r="P44" i="29"/>
  <c r="N30" i="10"/>
  <c r="N32" i="4"/>
  <c r="AN20" i="3"/>
  <c r="AO6" i="3"/>
  <c r="AO8" i="3"/>
  <c r="C8" i="3" s="1"/>
  <c r="AN18" i="3"/>
  <c r="AN41" i="23" s="1"/>
  <c r="AL40" i="3"/>
  <c r="AM24" i="3"/>
  <c r="C9" i="3"/>
  <c r="D5" i="12" l="1"/>
  <c r="D6" i="12"/>
  <c r="E6" i="11"/>
  <c r="E7" i="20"/>
  <c r="D5" i="11"/>
  <c r="D5" i="20"/>
  <c r="D6" i="20"/>
  <c r="I6" i="11"/>
  <c r="I7" i="20"/>
  <c r="H6" i="11"/>
  <c r="H7" i="20"/>
  <c r="J6" i="11"/>
  <c r="J7" i="20"/>
  <c r="G6" i="11"/>
  <c r="G7" i="20"/>
  <c r="K6" i="11"/>
  <c r="K7" i="20"/>
  <c r="D6" i="11"/>
  <c r="D7" i="20"/>
  <c r="F6" i="11"/>
  <c r="F7" i="20"/>
  <c r="Q44" i="29"/>
  <c r="O30" i="10"/>
  <c r="C13" i="3"/>
  <c r="C15" i="3"/>
  <c r="AO20" i="3"/>
  <c r="C20" i="3" s="1"/>
  <c r="AO10" i="3"/>
  <c r="C6" i="3"/>
  <c r="AO18" i="3"/>
  <c r="AN24" i="3"/>
  <c r="AN40" i="3" s="1"/>
  <c r="AM8" i="23"/>
  <c r="AM40" i="3"/>
  <c r="AO23" i="3"/>
  <c r="C23" i="3" s="1"/>
  <c r="R44" i="29" l="1"/>
  <c r="P30" i="10"/>
  <c r="AO22" i="3"/>
  <c r="C22" i="3" s="1"/>
  <c r="AO24" i="3"/>
  <c r="AO8" i="23" s="1"/>
  <c r="D7" i="3"/>
  <c r="AN8" i="23"/>
  <c r="AO41" i="23"/>
  <c r="S44" i="29" l="1"/>
  <c r="Q30" i="10"/>
  <c r="AO22" i="23"/>
  <c r="AO40" i="3"/>
  <c r="D10" i="3"/>
  <c r="D21" i="3"/>
  <c r="N7" i="3"/>
  <c r="C7" i="3" s="1"/>
  <c r="N18" i="3" l="1"/>
  <c r="N41" i="23" s="1"/>
  <c r="T44" i="29"/>
  <c r="R30" i="10"/>
  <c r="D18" i="3"/>
  <c r="D41" i="23" s="1"/>
  <c r="N10" i="3"/>
  <c r="C10" i="3" s="1"/>
  <c r="D24" i="3" l="1"/>
  <c r="N21" i="3"/>
  <c r="C21" i="3" s="1"/>
  <c r="U44" i="29"/>
  <c r="S30" i="10"/>
  <c r="C14" i="3"/>
  <c r="C18" i="3"/>
  <c r="D40" i="3" l="1"/>
  <c r="V44" i="29"/>
  <c r="T30" i="10"/>
  <c r="W44" i="29" l="1"/>
  <c r="U30" i="10"/>
  <c r="X44" i="29" l="1"/>
  <c r="V30" i="10"/>
  <c r="Y44" i="29" l="1"/>
  <c r="W30" i="10"/>
  <c r="Z44" i="29" l="1"/>
  <c r="X30" i="10"/>
  <c r="AA44" i="29" l="1"/>
  <c r="Y30" i="10"/>
  <c r="AB44" i="29" l="1"/>
  <c r="Z30" i="10"/>
  <c r="AC44" i="29" l="1"/>
  <c r="AA30" i="10"/>
  <c r="AD44" i="29" l="1"/>
  <c r="AB30" i="10"/>
  <c r="AE44" i="29" l="1"/>
  <c r="AC30" i="10"/>
  <c r="AF44" i="29" l="1"/>
  <c r="AD30" i="10"/>
  <c r="AG44" i="29" l="1"/>
  <c r="AE30" i="10"/>
  <c r="AH44" i="29" l="1"/>
  <c r="AF30" i="10"/>
  <c r="AI44" i="29" l="1"/>
  <c r="AG30" i="10"/>
  <c r="AJ44" i="29" l="1"/>
  <c r="AH30" i="10"/>
  <c r="AK44" i="29" l="1"/>
  <c r="AI30" i="10"/>
  <c r="AL44" i="29" l="1"/>
  <c r="AJ30" i="10"/>
  <c r="AM44" i="29" l="1"/>
  <c r="AK30" i="10"/>
  <c r="AN44" i="29" l="1"/>
  <c r="AL30" i="10"/>
  <c r="AO44" i="29" l="1"/>
  <c r="AM30" i="10"/>
  <c r="AP44" i="29" l="1"/>
  <c r="AO30" i="10" s="1"/>
  <c r="AN30" i="10"/>
  <c r="AM4" i="20" l="1"/>
  <c r="AM19" i="20"/>
  <c r="AM33" i="20"/>
  <c r="AH4" i="20"/>
  <c r="AI4" i="20"/>
  <c r="AJ4" i="20"/>
  <c r="AK4" i="20"/>
  <c r="AL4" i="20"/>
  <c r="AH19" i="20"/>
  <c r="AI19" i="20"/>
  <c r="AJ19" i="20"/>
  <c r="AK19" i="20"/>
  <c r="AL19" i="20"/>
  <c r="AH33" i="20"/>
  <c r="AI33" i="20"/>
  <c r="AJ33" i="20"/>
  <c r="AK33" i="20"/>
  <c r="AL33" i="20"/>
  <c r="AJ4" i="12"/>
  <c r="AK4" i="12"/>
  <c r="AL4" i="12"/>
  <c r="AM4" i="12"/>
  <c r="AH4" i="12"/>
  <c r="AI4" i="12"/>
  <c r="AO4" i="11"/>
  <c r="AO16" i="11"/>
  <c r="AO27" i="11"/>
  <c r="AN4" i="11"/>
  <c r="AN16" i="11"/>
  <c r="AN27" i="11"/>
  <c r="AH4" i="11"/>
  <c r="AI4" i="11"/>
  <c r="AJ4" i="11"/>
  <c r="AK4" i="11"/>
  <c r="AL4" i="11"/>
  <c r="AM4" i="11"/>
  <c r="AH16" i="11"/>
  <c r="AI16" i="11"/>
  <c r="AJ16" i="11"/>
  <c r="AK16" i="11"/>
  <c r="AL16" i="11"/>
  <c r="AM16" i="11"/>
  <c r="AH27" i="11"/>
  <c r="AI27" i="11"/>
  <c r="AJ27" i="11"/>
  <c r="AK27" i="11"/>
  <c r="AL27" i="11"/>
  <c r="AM27" i="11"/>
  <c r="AH4" i="10"/>
  <c r="AI4" i="10"/>
  <c r="AJ4" i="10"/>
  <c r="AK4" i="10"/>
  <c r="AL4" i="10"/>
  <c r="AM4" i="10"/>
  <c r="AN4" i="10"/>
  <c r="AO4" i="10"/>
  <c r="AH28" i="10"/>
  <c r="AI28" i="10"/>
  <c r="AJ28" i="10"/>
  <c r="AK28" i="10"/>
  <c r="AL28" i="10"/>
  <c r="AM28" i="10"/>
  <c r="AN28" i="10"/>
  <c r="AO28" i="10"/>
  <c r="AH35" i="23"/>
  <c r="AI35" i="23"/>
  <c r="AJ35" i="23"/>
  <c r="AK35" i="23"/>
  <c r="AL35" i="23"/>
  <c r="AM35" i="23"/>
  <c r="AN35" i="23"/>
  <c r="AO35" i="23"/>
  <c r="AH36" i="23"/>
  <c r="AI36" i="23"/>
  <c r="AJ36" i="23"/>
  <c r="AK36" i="23"/>
  <c r="AL36" i="23"/>
  <c r="AM36" i="23"/>
  <c r="AN36" i="23"/>
  <c r="AO36" i="23"/>
  <c r="AH42" i="23"/>
  <c r="AI42" i="23"/>
  <c r="AJ42" i="23"/>
  <c r="AK42" i="23"/>
  <c r="AL42" i="23"/>
  <c r="AM42" i="23"/>
  <c r="AM43" i="23" s="1"/>
  <c r="AN42" i="23"/>
  <c r="AO42" i="23"/>
  <c r="AH20" i="23"/>
  <c r="AI20" i="23"/>
  <c r="AJ20" i="23"/>
  <c r="AK20" i="23"/>
  <c r="AL20" i="23"/>
  <c r="AM20" i="23"/>
  <c r="AN20" i="23"/>
  <c r="AO20" i="23"/>
  <c r="AH25" i="23"/>
  <c r="AJ25" i="23"/>
  <c r="AL25" i="23"/>
  <c r="AN25" i="23"/>
  <c r="AH6" i="23"/>
  <c r="AI6" i="23"/>
  <c r="AJ6" i="23"/>
  <c r="AK6" i="23"/>
  <c r="AL6" i="23"/>
  <c r="AM6" i="23"/>
  <c r="AN6" i="23"/>
  <c r="AO6" i="23"/>
  <c r="AM22" i="23"/>
  <c r="AN22" i="23"/>
  <c r="M29" i="4"/>
  <c r="M30" i="4"/>
  <c r="M31" i="4"/>
  <c r="N31" i="4" s="1"/>
  <c r="O31" i="4" s="1"/>
  <c r="C41" i="4" s="1"/>
  <c r="M33" i="4"/>
  <c r="M28" i="4"/>
  <c r="N28" i="4" s="1"/>
  <c r="O28" i="4" s="1"/>
  <c r="L30" i="4"/>
  <c r="L29" i="4"/>
  <c r="L27" i="4"/>
  <c r="L26" i="4"/>
  <c r="L50" i="29"/>
  <c r="L51" i="29" s="1"/>
  <c r="K50" i="29"/>
  <c r="K51" i="29" s="1"/>
  <c r="J50" i="29"/>
  <c r="J51" i="29" s="1"/>
  <c r="I50" i="29"/>
  <c r="I51" i="29" s="1"/>
  <c r="H50" i="29"/>
  <c r="H51" i="29" s="1"/>
  <c r="G50" i="29"/>
  <c r="G51" i="29" s="1"/>
  <c r="F51" i="29"/>
  <c r="D31" i="11"/>
  <c r="L33" i="4"/>
  <c r="L24" i="4"/>
  <c r="H10" i="4" l="1"/>
  <c r="K10" i="4"/>
  <c r="E10" i="4"/>
  <c r="I10" i="4"/>
  <c r="G10" i="4"/>
  <c r="F10" i="4"/>
  <c r="J10" i="4"/>
  <c r="F52" i="29"/>
  <c r="E28" i="11"/>
  <c r="H52" i="29"/>
  <c r="G28" i="11"/>
  <c r="L52" i="29"/>
  <c r="K28" i="11"/>
  <c r="I52" i="29"/>
  <c r="H28" i="11"/>
  <c r="J52" i="29"/>
  <c r="I28" i="11"/>
  <c r="G52" i="29"/>
  <c r="F28" i="11"/>
  <c r="K52" i="29"/>
  <c r="J28" i="11"/>
  <c r="C30" i="10"/>
  <c r="N30" i="4"/>
  <c r="O30" i="4" s="1"/>
  <c r="N29" i="4"/>
  <c r="N33" i="4"/>
  <c r="O33" i="4" s="1"/>
  <c r="AN43" i="23"/>
  <c r="AO43" i="23"/>
  <c r="O29" i="4"/>
  <c r="O32" i="4"/>
  <c r="K6" i="12" l="1"/>
  <c r="K5" i="12"/>
  <c r="J5" i="12"/>
  <c r="J6" i="12"/>
  <c r="I6" i="12"/>
  <c r="I5" i="12"/>
  <c r="E6" i="12"/>
  <c r="E5" i="12"/>
  <c r="F5" i="12"/>
  <c r="F6" i="12"/>
  <c r="H6" i="12"/>
  <c r="H5" i="12"/>
  <c r="G6" i="12"/>
  <c r="G5" i="12"/>
  <c r="G5" i="11"/>
  <c r="G6" i="20"/>
  <c r="G5" i="20"/>
  <c r="F5" i="11"/>
  <c r="F5" i="20"/>
  <c r="F6" i="20"/>
  <c r="H5" i="11"/>
  <c r="H5" i="20"/>
  <c r="H6" i="20"/>
  <c r="J5" i="11"/>
  <c r="J5" i="20"/>
  <c r="J6" i="20"/>
  <c r="I5" i="11"/>
  <c r="I5" i="20"/>
  <c r="I6" i="20"/>
  <c r="K5" i="11"/>
  <c r="K6" i="20"/>
  <c r="K5" i="20"/>
  <c r="E5" i="11"/>
  <c r="E5" i="20"/>
  <c r="E6" i="20"/>
  <c r="F7" i="4" l="1"/>
  <c r="H7" i="4"/>
  <c r="J7" i="4"/>
  <c r="D10" i="4"/>
  <c r="I7" i="4"/>
  <c r="K7" i="4"/>
  <c r="G7" i="4"/>
  <c r="E7" i="4"/>
  <c r="C140" i="29" l="1"/>
  <c r="C139" i="29"/>
  <c r="B138" i="29"/>
  <c r="C138" i="29" s="1"/>
  <c r="B137" i="29"/>
  <c r="B134" i="29"/>
  <c r="C132" i="29"/>
  <c r="C131" i="29"/>
  <c r="C130" i="29"/>
  <c r="B122" i="29"/>
  <c r="B121" i="29"/>
  <c r="B120" i="29"/>
  <c r="B119" i="29"/>
  <c r="B118" i="29"/>
  <c r="B117" i="29"/>
  <c r="B116" i="29"/>
  <c r="B115" i="29"/>
  <c r="B114" i="29"/>
  <c r="B113" i="29"/>
  <c r="B112" i="29"/>
  <c r="AP32" i="29" s="1"/>
  <c r="E107" i="29"/>
  <c r="AP33" i="29" s="1"/>
  <c r="M33" i="29" s="1"/>
  <c r="N33" i="29" s="1"/>
  <c r="O33" i="29" s="1"/>
  <c r="P33" i="29" s="1"/>
  <c r="Q33" i="29" s="1"/>
  <c r="R33" i="29" s="1"/>
  <c r="S33" i="29" s="1"/>
  <c r="T33" i="29" s="1"/>
  <c r="U33" i="29" s="1"/>
  <c r="V33" i="29" s="1"/>
  <c r="W33" i="29" s="1"/>
  <c r="X33" i="29" s="1"/>
  <c r="Y33" i="29" s="1"/>
  <c r="Z33" i="29" s="1"/>
  <c r="AA33" i="29" s="1"/>
  <c r="AB33" i="29" s="1"/>
  <c r="AC33" i="29" s="1"/>
  <c r="AD33" i="29" s="1"/>
  <c r="AE33" i="29" s="1"/>
  <c r="AF33" i="29" s="1"/>
  <c r="AG33" i="29" s="1"/>
  <c r="AH33" i="29" s="1"/>
  <c r="AI33" i="29" s="1"/>
  <c r="AJ33" i="29" s="1"/>
  <c r="AK33" i="29" s="1"/>
  <c r="AL33" i="29" s="1"/>
  <c r="AM33" i="29" s="1"/>
  <c r="AN33" i="29" s="1"/>
  <c r="AO33" i="29" s="1"/>
  <c r="D107" i="29"/>
  <c r="D106" i="29"/>
  <c r="D104" i="29"/>
  <c r="D103" i="29"/>
  <c r="D102" i="29"/>
  <c r="B102" i="29"/>
  <c r="D101" i="29"/>
  <c r="C101" i="29"/>
  <c r="B101" i="29"/>
  <c r="D100" i="29"/>
  <c r="D99" i="29"/>
  <c r="D98" i="29"/>
  <c r="B92" i="29"/>
  <c r="B91" i="29"/>
  <c r="B90" i="29"/>
  <c r="B89" i="29"/>
  <c r="B88" i="29"/>
  <c r="B87" i="29"/>
  <c r="B86" i="29"/>
  <c r="B85" i="29"/>
  <c r="B84" i="29"/>
  <c r="B83" i="29"/>
  <c r="B82" i="29"/>
  <c r="E75" i="29"/>
  <c r="E74" i="29"/>
  <c r="D74" i="29"/>
  <c r="E72" i="29"/>
  <c r="D72" i="29"/>
  <c r="E71" i="29"/>
  <c r="D71" i="29"/>
  <c r="E70" i="29"/>
  <c r="D70" i="29"/>
  <c r="B70" i="29"/>
  <c r="E69" i="29"/>
  <c r="D69" i="29"/>
  <c r="C69" i="29"/>
  <c r="B69" i="29"/>
  <c r="D68" i="29"/>
  <c r="D65" i="29"/>
  <c r="L25" i="29"/>
  <c r="L17" i="29" s="1"/>
  <c r="K25" i="29"/>
  <c r="K17" i="29" s="1"/>
  <c r="J25" i="29"/>
  <c r="J17" i="29" s="1"/>
  <c r="I25" i="29"/>
  <c r="I17" i="29" s="1"/>
  <c r="H25" i="29"/>
  <c r="H17" i="29" s="1"/>
  <c r="G25" i="29"/>
  <c r="G17" i="29" s="1"/>
  <c r="F25" i="29"/>
  <c r="W10" i="29"/>
  <c r="V10" i="29"/>
  <c r="U7" i="4" s="1"/>
  <c r="U10" i="29"/>
  <c r="T7" i="4" s="1"/>
  <c r="T10" i="29"/>
  <c r="S7" i="4" s="1"/>
  <c r="S10" i="29"/>
  <c r="R7" i="4" s="1"/>
  <c r="R10" i="29"/>
  <c r="Q7" i="4" s="1"/>
  <c r="Q10" i="29"/>
  <c r="P7" i="4" s="1"/>
  <c r="P10" i="29"/>
  <c r="O7" i="4" s="1"/>
  <c r="O10" i="29"/>
  <c r="N7" i="4" s="1"/>
  <c r="N10" i="29"/>
  <c r="M7" i="4" s="1"/>
  <c r="M10" i="29"/>
  <c r="L7" i="4" s="1"/>
  <c r="AO4" i="4"/>
  <c r="AK4" i="4"/>
  <c r="AL4" i="4"/>
  <c r="AM4" i="4"/>
  <c r="AN4" i="4"/>
  <c r="AH4" i="4"/>
  <c r="AI4" i="4"/>
  <c r="AJ4" i="4"/>
  <c r="E9" i="29" l="1"/>
  <c r="M31" i="29"/>
  <c r="E8" i="29"/>
  <c r="M30" i="29"/>
  <c r="E10" i="29"/>
  <c r="D19" i="11" s="1"/>
  <c r="F17" i="29"/>
  <c r="AC10" i="29"/>
  <c r="AB7" i="4" s="1"/>
  <c r="V7" i="4"/>
  <c r="X10" i="29"/>
  <c r="W7" i="4" s="1"/>
  <c r="Q25" i="29"/>
  <c r="Q17" i="29" s="1"/>
  <c r="B142" i="29"/>
  <c r="C134" i="29"/>
  <c r="C137" i="29"/>
  <c r="C142" i="29" s="1"/>
  <c r="AB10" i="29"/>
  <c r="AA7" i="4" s="1"/>
  <c r="D17" i="11"/>
  <c r="AH10" i="29"/>
  <c r="AG7" i="4" s="1"/>
  <c r="AD10" i="29"/>
  <c r="AC7" i="4" s="1"/>
  <c r="Z10" i="29"/>
  <c r="Y7" i="4" s="1"/>
  <c r="AF10" i="29"/>
  <c r="AE7" i="4" s="1"/>
  <c r="AA10" i="29"/>
  <c r="Z7" i="4" s="1"/>
  <c r="AE10" i="29"/>
  <c r="AD7" i="4" s="1"/>
  <c r="Y10" i="29"/>
  <c r="X7" i="4" s="1"/>
  <c r="AG10" i="29"/>
  <c r="AF7" i="4" s="1"/>
  <c r="V25" i="29"/>
  <c r="V17" i="29" s="1"/>
  <c r="R25" i="29"/>
  <c r="R17" i="29" s="1"/>
  <c r="N25" i="29"/>
  <c r="N17" i="29" s="1"/>
  <c r="T25" i="29"/>
  <c r="T17" i="29" s="1"/>
  <c r="O25" i="29"/>
  <c r="O17" i="29" s="1"/>
  <c r="S25" i="29"/>
  <c r="S17" i="29" s="1"/>
  <c r="M25" i="29"/>
  <c r="M17" i="29" s="1"/>
  <c r="U25" i="29"/>
  <c r="U17" i="29" s="1"/>
  <c r="P25" i="29"/>
  <c r="P17" i="29" s="1"/>
  <c r="W25" i="29"/>
  <c r="W17" i="29" s="1"/>
  <c r="D18" i="11" l="1"/>
  <c r="AO10" i="4"/>
  <c r="M32" i="29"/>
  <c r="L18" i="11"/>
  <c r="N31" i="29"/>
  <c r="L17" i="11"/>
  <c r="N30" i="29"/>
  <c r="D7" i="4"/>
  <c r="M56" i="29"/>
  <c r="G15" i="29"/>
  <c r="G22" i="29" s="1"/>
  <c r="K15" i="29"/>
  <c r="K22" i="29" s="1"/>
  <c r="I15" i="29"/>
  <c r="I22" i="29" s="1"/>
  <c r="F15" i="29"/>
  <c r="F22" i="29" s="1"/>
  <c r="H15" i="29"/>
  <c r="H22" i="29" s="1"/>
  <c r="L15" i="29"/>
  <c r="E15" i="29"/>
  <c r="E22" i="29" s="1"/>
  <c r="J15" i="29"/>
  <c r="J22" i="29" s="1"/>
  <c r="E14" i="29"/>
  <c r="E21" i="29" s="1"/>
  <c r="I14" i="29"/>
  <c r="I21" i="29" s="1"/>
  <c r="G14" i="29"/>
  <c r="G21" i="29" s="1"/>
  <c r="H14" i="29"/>
  <c r="H21" i="29" s="1"/>
  <c r="F14" i="29"/>
  <c r="F21" i="29" s="1"/>
  <c r="J14" i="29"/>
  <c r="J21" i="29" s="1"/>
  <c r="K14" i="29"/>
  <c r="K21" i="29" s="1"/>
  <c r="L14" i="29"/>
  <c r="AH25" i="29"/>
  <c r="AH17" i="29" s="1"/>
  <c r="AD25" i="29"/>
  <c r="AD17" i="29" s="1"/>
  <c r="Z25" i="29"/>
  <c r="Z17" i="29" s="1"/>
  <c r="AE25" i="29"/>
  <c r="AE17" i="29" s="1"/>
  <c r="Y25" i="29"/>
  <c r="Y17" i="29" s="1"/>
  <c r="AC25" i="29"/>
  <c r="AC17" i="29" s="1"/>
  <c r="AB25" i="29"/>
  <c r="AB17" i="29" s="1"/>
  <c r="AG25" i="29"/>
  <c r="AG17" i="29" s="1"/>
  <c r="AA25" i="29"/>
  <c r="AA17" i="29" s="1"/>
  <c r="AF25" i="29"/>
  <c r="AF17" i="29" s="1"/>
  <c r="X25" i="29"/>
  <c r="X17" i="29" s="1"/>
  <c r="AP10" i="29"/>
  <c r="AO7" i="4" s="1"/>
  <c r="AL10" i="29"/>
  <c r="AK7" i="4" s="1"/>
  <c r="AK10" i="29"/>
  <c r="AJ7" i="4" s="1"/>
  <c r="AO10" i="29"/>
  <c r="AN7" i="4" s="1"/>
  <c r="AJ10" i="29"/>
  <c r="AI7" i="4" s="1"/>
  <c r="AN10" i="29"/>
  <c r="AM7" i="4" s="1"/>
  <c r="AM10" i="29"/>
  <c r="AL7" i="4" s="1"/>
  <c r="AI10" i="29"/>
  <c r="AH7" i="4" s="1"/>
  <c r="M39" i="29" l="1"/>
  <c r="L21" i="29"/>
  <c r="M40" i="29"/>
  <c r="L22" i="29"/>
  <c r="L10" i="4"/>
  <c r="L19" i="11"/>
  <c r="N32" i="29"/>
  <c r="AO19" i="11"/>
  <c r="M18" i="11"/>
  <c r="C7" i="4"/>
  <c r="O31" i="29"/>
  <c r="M17" i="11"/>
  <c r="O30" i="29"/>
  <c r="M57" i="29"/>
  <c r="N56" i="29"/>
  <c r="M14" i="29"/>
  <c r="Q14" i="29"/>
  <c r="U14" i="29"/>
  <c r="O14" i="29"/>
  <c r="W14" i="29"/>
  <c r="W21" i="29" s="1"/>
  <c r="P14" i="29"/>
  <c r="N14" i="29"/>
  <c r="R14" i="29"/>
  <c r="V14" i="29"/>
  <c r="S14" i="29"/>
  <c r="T14" i="29"/>
  <c r="N15" i="29"/>
  <c r="Q15" i="29"/>
  <c r="U15" i="29"/>
  <c r="P15" i="29"/>
  <c r="T15" i="29"/>
  <c r="M15" i="29"/>
  <c r="S15" i="29"/>
  <c r="V15" i="29"/>
  <c r="O15" i="29"/>
  <c r="R15" i="29"/>
  <c r="W15" i="29"/>
  <c r="W22" i="29" s="1"/>
  <c r="AP25" i="29"/>
  <c r="AP17" i="29" s="1"/>
  <c r="AL25" i="29"/>
  <c r="AL17" i="29" s="1"/>
  <c r="AN25" i="29"/>
  <c r="AN17" i="29" s="1"/>
  <c r="AO25" i="29"/>
  <c r="AO17" i="29" s="1"/>
  <c r="AJ25" i="29"/>
  <c r="AJ17" i="29" s="1"/>
  <c r="AK25" i="29"/>
  <c r="AK17" i="29" s="1"/>
  <c r="AI25" i="29"/>
  <c r="AI17" i="29" s="1"/>
  <c r="AM25" i="29"/>
  <c r="AM17" i="29" s="1"/>
  <c r="W40" i="29" l="1"/>
  <c r="X40" i="29" s="1"/>
  <c r="Y40" i="29" s="1"/>
  <c r="Z40" i="29" s="1"/>
  <c r="AA40" i="29" s="1"/>
  <c r="AB40" i="29" s="1"/>
  <c r="AC40" i="29" s="1"/>
  <c r="AD40" i="29" s="1"/>
  <c r="AE40" i="29" s="1"/>
  <c r="AF40" i="29" s="1"/>
  <c r="AG40" i="29" s="1"/>
  <c r="AH40" i="29" s="1"/>
  <c r="AI40" i="29" s="1"/>
  <c r="AJ40" i="29" s="1"/>
  <c r="AK40" i="29" s="1"/>
  <c r="AL40" i="29" s="1"/>
  <c r="AM40" i="29" s="1"/>
  <c r="AN40" i="29" s="1"/>
  <c r="AO40" i="29" s="1"/>
  <c r="AP40" i="29" s="1"/>
  <c r="V22" i="29"/>
  <c r="Q40" i="29"/>
  <c r="P22" i="29"/>
  <c r="U39" i="29"/>
  <c r="T21" i="29"/>
  <c r="O39" i="29"/>
  <c r="N21" i="29"/>
  <c r="V39" i="29"/>
  <c r="U21" i="29"/>
  <c r="L34" i="10"/>
  <c r="M58" i="29"/>
  <c r="L7" i="12" s="1"/>
  <c r="T40" i="29"/>
  <c r="S22" i="29"/>
  <c r="V40" i="29"/>
  <c r="U22" i="29"/>
  <c r="T39" i="29"/>
  <c r="S21" i="29"/>
  <c r="Q39" i="29"/>
  <c r="P21" i="29"/>
  <c r="R39" i="29"/>
  <c r="Q21" i="29"/>
  <c r="S40" i="29"/>
  <c r="R22" i="29"/>
  <c r="N40" i="29"/>
  <c r="M22" i="29"/>
  <c r="R40" i="29"/>
  <c r="Q22" i="29"/>
  <c r="W39" i="29"/>
  <c r="X39" i="29" s="1"/>
  <c r="Y39" i="29" s="1"/>
  <c r="Z39" i="29" s="1"/>
  <c r="AA39" i="29" s="1"/>
  <c r="AB39" i="29" s="1"/>
  <c r="AC39" i="29" s="1"/>
  <c r="AD39" i="29" s="1"/>
  <c r="AE39" i="29" s="1"/>
  <c r="AF39" i="29" s="1"/>
  <c r="AG39" i="29" s="1"/>
  <c r="AH39" i="29" s="1"/>
  <c r="AI39" i="29" s="1"/>
  <c r="AJ39" i="29" s="1"/>
  <c r="AK39" i="29" s="1"/>
  <c r="AL39" i="29" s="1"/>
  <c r="AM39" i="29" s="1"/>
  <c r="AN39" i="29" s="1"/>
  <c r="AO39" i="29" s="1"/>
  <c r="AP39" i="29" s="1"/>
  <c r="V21" i="29"/>
  <c r="N39" i="29"/>
  <c r="M21" i="29"/>
  <c r="P40" i="29"/>
  <c r="O22" i="29"/>
  <c r="U40" i="29"/>
  <c r="T22" i="29"/>
  <c r="O40" i="29"/>
  <c r="N22" i="29"/>
  <c r="S39" i="29"/>
  <c r="R21" i="29"/>
  <c r="P39" i="29"/>
  <c r="O21" i="29"/>
  <c r="M10" i="4"/>
  <c r="O32" i="29"/>
  <c r="M19" i="11"/>
  <c r="N18" i="11"/>
  <c r="P31" i="29"/>
  <c r="N17" i="11"/>
  <c r="L6" i="10"/>
  <c r="L7" i="10" s="1"/>
  <c r="M49" i="29"/>
  <c r="L14" i="10" s="1"/>
  <c r="X14" i="29"/>
  <c r="X21" i="29" s="1"/>
  <c r="M48" i="29"/>
  <c r="L9" i="10"/>
  <c r="M59" i="29"/>
  <c r="P30" i="29"/>
  <c r="O56" i="29"/>
  <c r="N57" i="29"/>
  <c r="M34" i="10" s="1"/>
  <c r="AB14" i="29"/>
  <c r="AB21" i="29" s="1"/>
  <c r="AA14" i="29"/>
  <c r="AA21" i="29" s="1"/>
  <c r="AG14" i="29"/>
  <c r="AG21" i="29" s="1"/>
  <c r="AE14" i="29"/>
  <c r="AE21" i="29" s="1"/>
  <c r="AC14" i="29"/>
  <c r="AC21" i="29" s="1"/>
  <c r="AH14" i="29"/>
  <c r="AH21" i="29" s="1"/>
  <c r="AD14" i="29"/>
  <c r="AD21" i="29" s="1"/>
  <c r="Z14" i="29"/>
  <c r="Z21" i="29" s="1"/>
  <c r="AF14" i="29"/>
  <c r="AF21" i="29" s="1"/>
  <c r="AD15" i="29"/>
  <c r="AD22" i="29" s="1"/>
  <c r="X15" i="29"/>
  <c r="X22" i="29" s="1"/>
  <c r="AG15" i="29"/>
  <c r="AG22" i="29" s="1"/>
  <c r="AH15" i="29"/>
  <c r="AH22" i="29" s="1"/>
  <c r="AB15" i="29"/>
  <c r="AB22" i="29" s="1"/>
  <c r="Y15" i="29"/>
  <c r="Y22" i="29" s="1"/>
  <c r="AA15" i="29"/>
  <c r="AA22" i="29" s="1"/>
  <c r="AF15" i="29"/>
  <c r="AF22" i="29" s="1"/>
  <c r="Z15" i="29"/>
  <c r="Z22" i="29" s="1"/>
  <c r="AE15" i="29"/>
  <c r="AE22" i="29" s="1"/>
  <c r="AC15" i="29"/>
  <c r="AC22" i="29" s="1"/>
  <c r="M50" i="29" l="1"/>
  <c r="P32" i="29"/>
  <c r="N19" i="11"/>
  <c r="N10" i="4"/>
  <c r="L17" i="10"/>
  <c r="O18" i="11"/>
  <c r="Y14" i="29"/>
  <c r="Y21" i="29" s="1"/>
  <c r="M9" i="10"/>
  <c r="M10" i="10" s="1"/>
  <c r="Q31" i="29"/>
  <c r="O17" i="11"/>
  <c r="N49" i="29"/>
  <c r="M14" i="10" s="1"/>
  <c r="M6" i="10"/>
  <c r="M7" i="10" s="1"/>
  <c r="L29" i="11"/>
  <c r="N58" i="29"/>
  <c r="M7" i="12" s="1"/>
  <c r="Q30" i="29"/>
  <c r="P56" i="29"/>
  <c r="O57" i="29"/>
  <c r="N34" i="10" s="1"/>
  <c r="AL15" i="29"/>
  <c r="AL22" i="29" s="1"/>
  <c r="AJ15" i="29"/>
  <c r="AJ22" i="29" s="1"/>
  <c r="AP15" i="29"/>
  <c r="AP22" i="29" s="1"/>
  <c r="AN15" i="29"/>
  <c r="AN22" i="29" s="1"/>
  <c r="AI15" i="29"/>
  <c r="AI22" i="29" s="1"/>
  <c r="AK15" i="29"/>
  <c r="AK22" i="29" s="1"/>
  <c r="AM15" i="29"/>
  <c r="AM22" i="29" s="1"/>
  <c r="AO15" i="29"/>
  <c r="AO22" i="29" s="1"/>
  <c r="N48" i="29"/>
  <c r="M17" i="10" s="1"/>
  <c r="AJ14" i="29"/>
  <c r="AJ21" i="29" s="1"/>
  <c r="AM14" i="29"/>
  <c r="AM21" i="29" s="1"/>
  <c r="AI14" i="29"/>
  <c r="AI21" i="29" s="1"/>
  <c r="AP14" i="29"/>
  <c r="AP21" i="29" s="1"/>
  <c r="AL14" i="29"/>
  <c r="AL21" i="29" s="1"/>
  <c r="AO14" i="29"/>
  <c r="AO21" i="29" s="1"/>
  <c r="AN14" i="29"/>
  <c r="AN21" i="29" s="1"/>
  <c r="AK14" i="29"/>
  <c r="AK21" i="29" s="1"/>
  <c r="M51" i="29" l="1"/>
  <c r="L28" i="11" s="1"/>
  <c r="O49" i="29"/>
  <c r="N14" i="10" s="1"/>
  <c r="O10" i="4"/>
  <c r="Q32" i="29"/>
  <c r="O19" i="11"/>
  <c r="P18" i="11"/>
  <c r="L6" i="11"/>
  <c r="L7" i="20"/>
  <c r="R31" i="29"/>
  <c r="P17" i="11"/>
  <c r="N6" i="10"/>
  <c r="N7" i="10" s="1"/>
  <c r="N9" i="10"/>
  <c r="N59" i="29"/>
  <c r="M29" i="11"/>
  <c r="R30" i="29"/>
  <c r="O58" i="29"/>
  <c r="N7" i="12" s="1"/>
  <c r="P57" i="29"/>
  <c r="Q56" i="29"/>
  <c r="N50" i="29"/>
  <c r="N51" i="29" s="1"/>
  <c r="O48" i="29"/>
  <c r="N17" i="10" s="1"/>
  <c r="M52" i="29" l="1"/>
  <c r="P49" i="29"/>
  <c r="O14" i="10" s="1"/>
  <c r="R32" i="29"/>
  <c r="P10" i="4"/>
  <c r="P19" i="11"/>
  <c r="Q18" i="11"/>
  <c r="S31" i="29"/>
  <c r="Q17" i="11"/>
  <c r="M6" i="11"/>
  <c r="M7" i="20"/>
  <c r="O9" i="10"/>
  <c r="O6" i="10"/>
  <c r="O7" i="10" s="1"/>
  <c r="O59" i="29"/>
  <c r="N29" i="11"/>
  <c r="O34" i="10"/>
  <c r="P58" i="29"/>
  <c r="O7" i="12" s="1"/>
  <c r="S30" i="29"/>
  <c r="R56" i="29"/>
  <c r="Q57" i="29"/>
  <c r="P48" i="29"/>
  <c r="O17" i="10" s="1"/>
  <c r="O50" i="29"/>
  <c r="O51" i="29" s="1"/>
  <c r="C6" i="24"/>
  <c r="L6" i="12" l="1"/>
  <c r="L6" i="20"/>
  <c r="L5" i="20"/>
  <c r="L20" i="20" s="1"/>
  <c r="L34" i="20" s="1"/>
  <c r="L5" i="12"/>
  <c r="L5" i="11"/>
  <c r="Q49" i="29"/>
  <c r="P14" i="10" s="1"/>
  <c r="S32" i="29"/>
  <c r="Q10" i="4"/>
  <c r="Q19" i="11"/>
  <c r="R18" i="11"/>
  <c r="P6" i="10"/>
  <c r="P7" i="10" s="1"/>
  <c r="P9" i="10"/>
  <c r="T31" i="29"/>
  <c r="R17" i="11"/>
  <c r="N6" i="11"/>
  <c r="N7" i="20"/>
  <c r="N52" i="29"/>
  <c r="M28" i="11"/>
  <c r="P59" i="29"/>
  <c r="O29" i="11"/>
  <c r="T30" i="29"/>
  <c r="Q58" i="29"/>
  <c r="P7" i="12" s="1"/>
  <c r="P34" i="10"/>
  <c r="R57" i="29"/>
  <c r="S56" i="29"/>
  <c r="Q48" i="29"/>
  <c r="P17" i="10" s="1"/>
  <c r="P50" i="29"/>
  <c r="P51" i="29" s="1"/>
  <c r="R49" i="29" l="1"/>
  <c r="Q14" i="10" s="1"/>
  <c r="M6" i="12"/>
  <c r="M5" i="12"/>
  <c r="T32" i="29"/>
  <c r="R10" i="4"/>
  <c r="R19" i="11"/>
  <c r="S18" i="11"/>
  <c r="M5" i="11"/>
  <c r="M5" i="20"/>
  <c r="M6" i="20"/>
  <c r="U31" i="29"/>
  <c r="S17" i="11"/>
  <c r="O6" i="11"/>
  <c r="O7" i="20"/>
  <c r="Q9" i="10"/>
  <c r="Q6" i="10"/>
  <c r="Q7" i="10" s="1"/>
  <c r="Q59" i="29"/>
  <c r="P29" i="11"/>
  <c r="O52" i="29"/>
  <c r="N28" i="11"/>
  <c r="Q34" i="10"/>
  <c r="R58" i="29"/>
  <c r="Q7" i="12" s="1"/>
  <c r="U30" i="29"/>
  <c r="T56" i="29"/>
  <c r="S57" i="29"/>
  <c r="Q50" i="29"/>
  <c r="Q51" i="29" s="1"/>
  <c r="R48" i="29"/>
  <c r="Q17" i="10" s="1"/>
  <c r="S49" i="29" l="1"/>
  <c r="R14" i="10" s="1"/>
  <c r="N5" i="12"/>
  <c r="N6" i="12"/>
  <c r="U32" i="29"/>
  <c r="S19" i="11"/>
  <c r="S10" i="4"/>
  <c r="T18" i="11"/>
  <c r="P6" i="11"/>
  <c r="P7" i="20"/>
  <c r="R9" i="10"/>
  <c r="R6" i="10"/>
  <c r="R7" i="10" s="1"/>
  <c r="V31" i="29"/>
  <c r="T17" i="11"/>
  <c r="N5" i="11"/>
  <c r="N5" i="20"/>
  <c r="N6" i="20"/>
  <c r="P52" i="29"/>
  <c r="O28" i="11"/>
  <c r="R59" i="29"/>
  <c r="Q29" i="11"/>
  <c r="S58" i="29"/>
  <c r="R7" i="12" s="1"/>
  <c r="R34" i="10"/>
  <c r="V30" i="29"/>
  <c r="U56" i="29"/>
  <c r="T57" i="29"/>
  <c r="S48" i="29"/>
  <c r="R17" i="10" s="1"/>
  <c r="R50" i="29"/>
  <c r="R51" i="29" s="1"/>
  <c r="L25" i="4"/>
  <c r="M25" i="4"/>
  <c r="T49" i="29" l="1"/>
  <c r="S14" i="10" s="1"/>
  <c r="O6" i="12"/>
  <c r="O5" i="12"/>
  <c r="V32" i="29"/>
  <c r="T10" i="4"/>
  <c r="T19" i="11"/>
  <c r="U18" i="11"/>
  <c r="Q6" i="11"/>
  <c r="Q7" i="20"/>
  <c r="O5" i="11"/>
  <c r="O5" i="20"/>
  <c r="O6" i="20"/>
  <c r="S6" i="10"/>
  <c r="S7" i="10" s="1"/>
  <c r="S9" i="10"/>
  <c r="W31" i="29"/>
  <c r="U17" i="11"/>
  <c r="Q52" i="29"/>
  <c r="P28" i="11"/>
  <c r="S59" i="29"/>
  <c r="R29" i="11"/>
  <c r="W30" i="29"/>
  <c r="S34" i="10"/>
  <c r="T58" i="29"/>
  <c r="S7" i="12" s="1"/>
  <c r="L32" i="11"/>
  <c r="V56" i="29"/>
  <c r="U57" i="29"/>
  <c r="N25" i="4"/>
  <c r="O25" i="4" s="1"/>
  <c r="T48" i="29"/>
  <c r="S17" i="10" s="1"/>
  <c r="S50" i="29"/>
  <c r="S51" i="29" s="1"/>
  <c r="U49" i="29" l="1"/>
  <c r="T14" i="10" s="1"/>
  <c r="P6" i="12"/>
  <c r="P5" i="12"/>
  <c r="W32" i="29"/>
  <c r="U10" i="4"/>
  <c r="U19" i="11"/>
  <c r="V18" i="11"/>
  <c r="P5" i="11"/>
  <c r="P6" i="20"/>
  <c r="P5" i="20"/>
  <c r="X31" i="29"/>
  <c r="V17" i="11"/>
  <c r="T6" i="10"/>
  <c r="T7" i="10" s="1"/>
  <c r="R6" i="11"/>
  <c r="R7" i="20"/>
  <c r="T9" i="10"/>
  <c r="R52" i="29"/>
  <c r="Q28" i="11"/>
  <c r="T59" i="29"/>
  <c r="S29" i="11"/>
  <c r="U58" i="29"/>
  <c r="T7" i="12" s="1"/>
  <c r="T34" i="10"/>
  <c r="X30" i="29"/>
  <c r="W56" i="29"/>
  <c r="V57" i="29"/>
  <c r="M32" i="11"/>
  <c r="T50" i="29"/>
  <c r="T51" i="29" s="1"/>
  <c r="U48" i="29"/>
  <c r="T17" i="10" s="1"/>
  <c r="M27" i="4"/>
  <c r="N27" i="4" s="1"/>
  <c r="M22" i="4"/>
  <c r="M23" i="4"/>
  <c r="M24" i="4"/>
  <c r="M26" i="4"/>
  <c r="V49" i="29" l="1"/>
  <c r="U14" i="10" s="1"/>
  <c r="Q6" i="12"/>
  <c r="Q5" i="12"/>
  <c r="X32" i="29"/>
  <c r="V10" i="4"/>
  <c r="V19" i="11"/>
  <c r="W18" i="11"/>
  <c r="U9" i="10"/>
  <c r="Q5" i="11"/>
  <c r="Q5" i="20"/>
  <c r="Q6" i="20"/>
  <c r="Y31" i="29"/>
  <c r="W17" i="11"/>
  <c r="S6" i="11"/>
  <c r="S7" i="20"/>
  <c r="U6" i="10"/>
  <c r="U7" i="10" s="1"/>
  <c r="S52" i="29"/>
  <c r="R28" i="11"/>
  <c r="U59" i="29"/>
  <c r="T29" i="11"/>
  <c r="U34" i="10"/>
  <c r="V58" i="29"/>
  <c r="U7" i="12" s="1"/>
  <c r="Y30" i="29"/>
  <c r="W57" i="29"/>
  <c r="X56" i="29"/>
  <c r="U50" i="29"/>
  <c r="U51" i="29" s="1"/>
  <c r="V48" i="29"/>
  <c r="U17" i="10" s="1"/>
  <c r="N26" i="4"/>
  <c r="O26" i="4" s="1"/>
  <c r="W49" i="29" l="1"/>
  <c r="V14" i="10" s="1"/>
  <c r="R5" i="12"/>
  <c r="R6" i="12"/>
  <c r="Y32" i="29"/>
  <c r="W19" i="11"/>
  <c r="W10" i="4"/>
  <c r="X18" i="11"/>
  <c r="T6" i="11"/>
  <c r="T7" i="20"/>
  <c r="R5" i="11"/>
  <c r="R5" i="20"/>
  <c r="R6" i="20"/>
  <c r="V6" i="10"/>
  <c r="V7" i="10" s="1"/>
  <c r="Z31" i="29"/>
  <c r="X17" i="11"/>
  <c r="V9" i="10"/>
  <c r="T52" i="29"/>
  <c r="S28" i="11"/>
  <c r="V59" i="29"/>
  <c r="U29" i="11"/>
  <c r="V34" i="10"/>
  <c r="W58" i="29"/>
  <c r="V7" i="12" s="1"/>
  <c r="Z30" i="29"/>
  <c r="Y56" i="29"/>
  <c r="X57" i="29"/>
  <c r="V50" i="29"/>
  <c r="V51" i="29" s="1"/>
  <c r="W48" i="29"/>
  <c r="V17" i="10" s="1"/>
  <c r="L22" i="4"/>
  <c r="N22" i="4" s="1"/>
  <c r="O22" i="4" s="1"/>
  <c r="C39" i="4" s="1"/>
  <c r="X49" i="29" l="1"/>
  <c r="W14" i="10" s="1"/>
  <c r="S6" i="12"/>
  <c r="S5" i="12"/>
  <c r="Z32" i="29"/>
  <c r="X10" i="4"/>
  <c r="X19" i="11"/>
  <c r="Y18" i="11"/>
  <c r="S5" i="11"/>
  <c r="S5" i="20"/>
  <c r="S6" i="20"/>
  <c r="AA31" i="29"/>
  <c r="Y17" i="11"/>
  <c r="U6" i="11"/>
  <c r="U7" i="20"/>
  <c r="W9" i="10"/>
  <c r="W6" i="10"/>
  <c r="W7" i="10" s="1"/>
  <c r="U52" i="29"/>
  <c r="T28" i="11"/>
  <c r="W59" i="29"/>
  <c r="V29" i="11"/>
  <c r="AA30" i="29"/>
  <c r="W34" i="10"/>
  <c r="X58" i="29"/>
  <c r="W7" i="12" s="1"/>
  <c r="Y49" i="29"/>
  <c r="X14" i="10" s="1"/>
  <c r="Z56" i="29"/>
  <c r="Y57" i="29"/>
  <c r="X48" i="29"/>
  <c r="W17" i="10" s="1"/>
  <c r="W50" i="29"/>
  <c r="W51" i="29" s="1"/>
  <c r="C167" i="1"/>
  <c r="D167" i="1" s="1"/>
  <c r="AJ52" i="1"/>
  <c r="AJ53" i="1" s="1"/>
  <c r="T6" i="12" l="1"/>
  <c r="T5" i="12"/>
  <c r="AA32" i="29"/>
  <c r="Y10" i="4"/>
  <c r="Y19" i="11"/>
  <c r="Z18" i="11"/>
  <c r="V6" i="11"/>
  <c r="V7" i="20"/>
  <c r="X6" i="10"/>
  <c r="X7" i="10" s="1"/>
  <c r="T5" i="11"/>
  <c r="T6" i="20"/>
  <c r="T5" i="20"/>
  <c r="X9" i="10"/>
  <c r="AB31" i="29"/>
  <c r="Z17" i="11"/>
  <c r="V52" i="29"/>
  <c r="U28" i="11"/>
  <c r="X59" i="29"/>
  <c r="W29" i="11"/>
  <c r="Z49" i="29"/>
  <c r="Y14" i="10" s="1"/>
  <c r="Y58" i="29"/>
  <c r="X7" i="12" s="1"/>
  <c r="X34" i="10"/>
  <c r="AB30" i="29"/>
  <c r="AA56" i="29"/>
  <c r="Z57" i="29"/>
  <c r="Y48" i="29"/>
  <c r="X17" i="10" s="1"/>
  <c r="X50" i="29"/>
  <c r="X51" i="29" s="1"/>
  <c r="U6" i="12" l="1"/>
  <c r="U5" i="12"/>
  <c r="AB32" i="29"/>
  <c r="Z10" i="4"/>
  <c r="Z19" i="11"/>
  <c r="AA18" i="11"/>
  <c r="Y6" i="10"/>
  <c r="Y7" i="10" s="1"/>
  <c r="W6" i="11"/>
  <c r="W7" i="20"/>
  <c r="AC31" i="29"/>
  <c r="AA17" i="11"/>
  <c r="U5" i="11"/>
  <c r="U5" i="20"/>
  <c r="U6" i="20"/>
  <c r="Y9" i="10"/>
  <c r="Y59" i="29"/>
  <c r="X29" i="11"/>
  <c r="W52" i="29"/>
  <c r="V28" i="11"/>
  <c r="AC30" i="29"/>
  <c r="Z58" i="29"/>
  <c r="Y7" i="12" s="1"/>
  <c r="Y34" i="10"/>
  <c r="AA49" i="29"/>
  <c r="Z14" i="10" s="1"/>
  <c r="AA57" i="29"/>
  <c r="AB56" i="29"/>
  <c r="Y50" i="29"/>
  <c r="Y51" i="29" s="1"/>
  <c r="Z48" i="29"/>
  <c r="Y17" i="10" s="1"/>
  <c r="V5" i="12" l="1"/>
  <c r="V6" i="12"/>
  <c r="AC32" i="29"/>
  <c r="AA19" i="11"/>
  <c r="AA10" i="4"/>
  <c r="AB18" i="11"/>
  <c r="Z9" i="10"/>
  <c r="X6" i="11"/>
  <c r="X7" i="20"/>
  <c r="V5" i="11"/>
  <c r="V6" i="20"/>
  <c r="V5" i="20"/>
  <c r="AD31" i="29"/>
  <c r="AB17" i="11"/>
  <c r="Z6" i="10"/>
  <c r="Z7" i="10" s="1"/>
  <c r="X52" i="29"/>
  <c r="W28" i="11"/>
  <c r="Z59" i="29"/>
  <c r="Y29" i="11"/>
  <c r="AB49" i="29"/>
  <c r="AA14" i="10" s="1"/>
  <c r="AD30" i="29"/>
  <c r="Z34" i="10"/>
  <c r="AA58" i="29"/>
  <c r="Z7" i="12" s="1"/>
  <c r="AB57" i="29"/>
  <c r="AC56" i="29"/>
  <c r="Z50" i="29"/>
  <c r="Z51" i="29" s="1"/>
  <c r="AA48" i="29"/>
  <c r="Z17" i="10" s="1"/>
  <c r="W6" i="12" l="1"/>
  <c r="W5" i="12"/>
  <c r="AD32" i="29"/>
  <c r="AB19" i="11"/>
  <c r="AB10" i="4"/>
  <c r="AC18" i="11"/>
  <c r="AE31" i="29"/>
  <c r="AC17" i="11"/>
  <c r="Y6" i="11"/>
  <c r="Y7" i="20"/>
  <c r="AA6" i="10"/>
  <c r="AA7" i="10" s="1"/>
  <c r="W5" i="11"/>
  <c r="W5" i="20"/>
  <c r="W6" i="20"/>
  <c r="AA9" i="10"/>
  <c r="Y52" i="29"/>
  <c r="X28" i="11"/>
  <c r="AA59" i="29"/>
  <c r="Z29" i="11"/>
  <c r="AE30" i="29"/>
  <c r="AA34" i="10"/>
  <c r="AB58" i="29"/>
  <c r="AA7" i="12" s="1"/>
  <c r="AC49" i="29"/>
  <c r="AB14" i="10" s="1"/>
  <c r="AC57" i="29"/>
  <c r="AD56" i="29"/>
  <c r="AB48" i="29"/>
  <c r="AA17" i="10" s="1"/>
  <c r="AA50" i="29"/>
  <c r="AA51" i="29" s="1"/>
  <c r="X6" i="12" l="1"/>
  <c r="X5" i="12"/>
  <c r="AE32" i="29"/>
  <c r="AC10" i="4"/>
  <c r="AC19" i="11"/>
  <c r="AD18" i="11"/>
  <c r="Z6" i="11"/>
  <c r="Z7" i="20"/>
  <c r="AB9" i="10"/>
  <c r="X5" i="11"/>
  <c r="X6" i="20"/>
  <c r="X5" i="20"/>
  <c r="AB6" i="10"/>
  <c r="AB7" i="10" s="1"/>
  <c r="AF31" i="29"/>
  <c r="AD17" i="11"/>
  <c r="Z52" i="29"/>
  <c r="Y28" i="11"/>
  <c r="AB59" i="29"/>
  <c r="AA29" i="11"/>
  <c r="AD49" i="29"/>
  <c r="AC14" i="10" s="1"/>
  <c r="AC58" i="29"/>
  <c r="AB7" i="12" s="1"/>
  <c r="AB34" i="10"/>
  <c r="AF30" i="29"/>
  <c r="AE56" i="29"/>
  <c r="AD57" i="29"/>
  <c r="AC48" i="29"/>
  <c r="AB17" i="10" s="1"/>
  <c r="AB50" i="29"/>
  <c r="AB51" i="29" s="1"/>
  <c r="Y6" i="12" l="1"/>
  <c r="Y5" i="12"/>
  <c r="AF32" i="29"/>
  <c r="AD10" i="4"/>
  <c r="AD19" i="11"/>
  <c r="AE18" i="11"/>
  <c r="AC9" i="10"/>
  <c r="Y5" i="11"/>
  <c r="Y5" i="20"/>
  <c r="Y6" i="20"/>
  <c r="AC6" i="10"/>
  <c r="AC7" i="10" s="1"/>
  <c r="AA6" i="11"/>
  <c r="AA7" i="20"/>
  <c r="AG31" i="29"/>
  <c r="AE17" i="11"/>
  <c r="AA52" i="29"/>
  <c r="Z28" i="11"/>
  <c r="AC59" i="29"/>
  <c r="AB29" i="11"/>
  <c r="AD58" i="29"/>
  <c r="AC7" i="12" s="1"/>
  <c r="AC34" i="10"/>
  <c r="AG30" i="29"/>
  <c r="AE49" i="29"/>
  <c r="AD14" i="10" s="1"/>
  <c r="H31" i="11"/>
  <c r="K31" i="11"/>
  <c r="G31" i="11"/>
  <c r="H9" i="11"/>
  <c r="I31" i="11"/>
  <c r="E31" i="11"/>
  <c r="D9" i="11"/>
  <c r="J31" i="11"/>
  <c r="F31" i="11"/>
  <c r="K9" i="11"/>
  <c r="AF56" i="29"/>
  <c r="AE57" i="29"/>
  <c r="D8" i="11"/>
  <c r="L9" i="11"/>
  <c r="M9" i="11"/>
  <c r="AC50" i="29"/>
  <c r="AC51" i="29" s="1"/>
  <c r="AD48" i="29"/>
  <c r="AC17" i="10" s="1"/>
  <c r="O27" i="4"/>
  <c r="Z5" i="12" l="1"/>
  <c r="Z6" i="12"/>
  <c r="AG32" i="29"/>
  <c r="AE19" i="11"/>
  <c r="AE10" i="4"/>
  <c r="AF18" i="11"/>
  <c r="AB6" i="11"/>
  <c r="AB7" i="20"/>
  <c r="AH31" i="29"/>
  <c r="AF17" i="11"/>
  <c r="AD6" i="10"/>
  <c r="AD7" i="10" s="1"/>
  <c r="Z5" i="11"/>
  <c r="Z5" i="20"/>
  <c r="Z6" i="20"/>
  <c r="AD9" i="10"/>
  <c r="AB52" i="29"/>
  <c r="AA28" i="11"/>
  <c r="AD59" i="29"/>
  <c r="AC29" i="11"/>
  <c r="AF49" i="29"/>
  <c r="AE14" i="10" s="1"/>
  <c r="AD34" i="10"/>
  <c r="AE58" i="29"/>
  <c r="AD7" i="12" s="1"/>
  <c r="AH30" i="29"/>
  <c r="E8" i="11"/>
  <c r="F22" i="20"/>
  <c r="F9" i="11"/>
  <c r="I9" i="11"/>
  <c r="I22" i="20"/>
  <c r="K8" i="11"/>
  <c r="J20" i="20"/>
  <c r="K22" i="20"/>
  <c r="G32" i="11"/>
  <c r="J32" i="11"/>
  <c r="K32" i="11"/>
  <c r="D32" i="11"/>
  <c r="F32" i="11"/>
  <c r="H32" i="11"/>
  <c r="I32" i="11"/>
  <c r="H22" i="20"/>
  <c r="K21" i="20"/>
  <c r="D22" i="20"/>
  <c r="AG56" i="29"/>
  <c r="AF57" i="29"/>
  <c r="E32" i="11"/>
  <c r="X32" i="11"/>
  <c r="D21" i="20"/>
  <c r="L22" i="20"/>
  <c r="L36" i="20" s="1"/>
  <c r="M22" i="20"/>
  <c r="M36" i="20" s="1"/>
  <c r="D20" i="20"/>
  <c r="U32" i="11"/>
  <c r="V32" i="11"/>
  <c r="O32" i="11"/>
  <c r="P32" i="11"/>
  <c r="S32" i="11"/>
  <c r="Q32" i="11"/>
  <c r="R32" i="11"/>
  <c r="W32" i="11"/>
  <c r="T32" i="11"/>
  <c r="AD50" i="29"/>
  <c r="AD51" i="29" s="1"/>
  <c r="AE48" i="29"/>
  <c r="AD17" i="10" s="1"/>
  <c r="AA6" i="12" l="1"/>
  <c r="AA5" i="12"/>
  <c r="AH32" i="29"/>
  <c r="AF10" i="4"/>
  <c r="AF19" i="11"/>
  <c r="AG18" i="11"/>
  <c r="AI31" i="29"/>
  <c r="AG17" i="11"/>
  <c r="AC6" i="11"/>
  <c r="AC7" i="20"/>
  <c r="AE9" i="10"/>
  <c r="AA5" i="11"/>
  <c r="AA5" i="20"/>
  <c r="AA6" i="20"/>
  <c r="AE6" i="10"/>
  <c r="AE7" i="10" s="1"/>
  <c r="AC52" i="29"/>
  <c r="AB28" i="11"/>
  <c r="AE59" i="29"/>
  <c r="AD29" i="11"/>
  <c r="AI30" i="29"/>
  <c r="AE34" i="10"/>
  <c r="AF58" i="29"/>
  <c r="AE7" i="12" s="1"/>
  <c r="AG49" i="29"/>
  <c r="AF14" i="10" s="1"/>
  <c r="E20" i="20"/>
  <c r="E34" i="20" s="1"/>
  <c r="E21" i="20"/>
  <c r="E35" i="20" s="1"/>
  <c r="J21" i="20"/>
  <c r="J35" i="20" s="1"/>
  <c r="J8" i="11"/>
  <c r="K20" i="20"/>
  <c r="K34" i="20" s="1"/>
  <c r="I21" i="20"/>
  <c r="I35" i="20" s="1"/>
  <c r="I8" i="11"/>
  <c r="I20" i="20"/>
  <c r="I34" i="20" s="1"/>
  <c r="X9" i="11"/>
  <c r="H8" i="11"/>
  <c r="H20" i="20"/>
  <c r="H34" i="20" s="1"/>
  <c r="H21" i="20"/>
  <c r="H35" i="20" s="1"/>
  <c r="G21" i="20"/>
  <c r="G35" i="20" s="1"/>
  <c r="G20" i="20"/>
  <c r="G34" i="20" s="1"/>
  <c r="G8" i="11"/>
  <c r="F20" i="20"/>
  <c r="F34" i="20" s="1"/>
  <c r="F8" i="11"/>
  <c r="F21" i="20"/>
  <c r="F35" i="20" s="1"/>
  <c r="G22" i="20"/>
  <c r="G9" i="11"/>
  <c r="J9" i="11"/>
  <c r="J22" i="20"/>
  <c r="E9" i="11"/>
  <c r="E22" i="20"/>
  <c r="AH56" i="29"/>
  <c r="AG57" i="29"/>
  <c r="P9" i="11"/>
  <c r="U9" i="11"/>
  <c r="Q9" i="11"/>
  <c r="D35" i="20"/>
  <c r="D34" i="20"/>
  <c r="J34" i="20"/>
  <c r="T9" i="11"/>
  <c r="V9" i="11"/>
  <c r="R9" i="11"/>
  <c r="N9" i="11"/>
  <c r="W9" i="11"/>
  <c r="S9" i="11"/>
  <c r="O9" i="11"/>
  <c r="K35" i="20"/>
  <c r="N32" i="11"/>
  <c r="AF48" i="29"/>
  <c r="AE17" i="10" s="1"/>
  <c r="AE50" i="29"/>
  <c r="AE51" i="29" s="1"/>
  <c r="AB6" i="12" l="1"/>
  <c r="AB5" i="12"/>
  <c r="AI32" i="29"/>
  <c r="AG10" i="4"/>
  <c r="AG19" i="11"/>
  <c r="AH18" i="11"/>
  <c r="AD6" i="11"/>
  <c r="AD7" i="20"/>
  <c r="AF6" i="10"/>
  <c r="AF7" i="10" s="1"/>
  <c r="AB5" i="11"/>
  <c r="AB6" i="20"/>
  <c r="AB5" i="20"/>
  <c r="AF9" i="10"/>
  <c r="AJ31" i="29"/>
  <c r="AH17" i="11"/>
  <c r="AF59" i="29"/>
  <c r="AE29" i="11"/>
  <c r="AD52" i="29"/>
  <c r="AC28" i="11"/>
  <c r="AG58" i="29"/>
  <c r="AF7" i="12" s="1"/>
  <c r="AF34" i="10"/>
  <c r="AH49" i="29"/>
  <c r="AG14" i="10" s="1"/>
  <c r="AJ30" i="29"/>
  <c r="AI56" i="29"/>
  <c r="AH57" i="29"/>
  <c r="N22" i="20"/>
  <c r="N36" i="20" s="1"/>
  <c r="Q22" i="20"/>
  <c r="Q36" i="20" s="1"/>
  <c r="W22" i="20"/>
  <c r="W36" i="20" s="1"/>
  <c r="O22" i="20"/>
  <c r="O36" i="20" s="1"/>
  <c r="X22" i="20"/>
  <c r="X36" i="20" s="1"/>
  <c r="R22" i="20"/>
  <c r="R36" i="20" s="1"/>
  <c r="L31" i="11"/>
  <c r="U22" i="20"/>
  <c r="U36" i="20" s="1"/>
  <c r="S22" i="20"/>
  <c r="S36" i="20" s="1"/>
  <c r="M31" i="11"/>
  <c r="V22" i="20"/>
  <c r="V36" i="20" s="1"/>
  <c r="P22" i="20"/>
  <c r="P36" i="20" s="1"/>
  <c r="T22" i="20"/>
  <c r="T36" i="20" s="1"/>
  <c r="AG48" i="29"/>
  <c r="AF17" i="10" s="1"/>
  <c r="AF50" i="29"/>
  <c r="AF51" i="29" s="1"/>
  <c r="AC6" i="12" l="1"/>
  <c r="AC5" i="12"/>
  <c r="AJ32" i="29"/>
  <c r="AH10" i="4"/>
  <c r="AH19" i="11"/>
  <c r="AI18" i="11"/>
  <c r="AE6" i="11"/>
  <c r="AE7" i="20"/>
  <c r="AG9" i="10"/>
  <c r="AC5" i="11"/>
  <c r="AC5" i="20"/>
  <c r="AC6" i="20"/>
  <c r="AK31" i="29"/>
  <c r="AI17" i="11"/>
  <c r="AG6" i="10"/>
  <c r="AG7" i="10" s="1"/>
  <c r="AG59" i="29"/>
  <c r="AF29" i="11"/>
  <c r="AE52" i="29"/>
  <c r="AD28" i="11"/>
  <c r="AI49" i="29"/>
  <c r="AH14" i="10" s="1"/>
  <c r="AK30" i="29"/>
  <c r="AG34" i="10"/>
  <c r="AH58" i="29"/>
  <c r="AG7" i="12" s="1"/>
  <c r="N31" i="11"/>
  <c r="AI57" i="29"/>
  <c r="AJ56" i="29"/>
  <c r="Y32" i="11"/>
  <c r="Z32" i="11"/>
  <c r="L8" i="11"/>
  <c r="L11" i="11" s="1"/>
  <c r="M8" i="11"/>
  <c r="M11" i="11" s="1"/>
  <c r="L34" i="11"/>
  <c r="AG50" i="29"/>
  <c r="AG51" i="29" s="1"/>
  <c r="AH48" i="29"/>
  <c r="AG17" i="10" s="1"/>
  <c r="N24" i="4"/>
  <c r="O24" i="4" s="1"/>
  <c r="L23" i="4"/>
  <c r="N23" i="4" s="1"/>
  <c r="O23" i="4" s="1"/>
  <c r="AD5" i="12" l="1"/>
  <c r="AD6" i="12"/>
  <c r="AK32" i="29"/>
  <c r="AI19" i="11"/>
  <c r="AI10" i="4"/>
  <c r="AJ18" i="11"/>
  <c r="AF6" i="11"/>
  <c r="AF7" i="20"/>
  <c r="AL31" i="29"/>
  <c r="AJ17" i="11"/>
  <c r="AH6" i="10"/>
  <c r="AH7" i="10" s="1"/>
  <c r="AD5" i="11"/>
  <c r="AD6" i="20"/>
  <c r="AD5" i="20"/>
  <c r="AH9" i="10"/>
  <c r="AH10" i="10" s="1"/>
  <c r="AF52" i="29"/>
  <c r="AE28" i="11"/>
  <c r="AH59" i="29"/>
  <c r="AG29" i="11"/>
  <c r="AL30" i="29"/>
  <c r="AI58" i="29"/>
  <c r="AH7" i="12" s="1"/>
  <c r="AH34" i="10"/>
  <c r="AJ49" i="29"/>
  <c r="AI14" i="10" s="1"/>
  <c r="O31" i="11"/>
  <c r="AJ57" i="29"/>
  <c r="AK56" i="29"/>
  <c r="Y22" i="20"/>
  <c r="Y36" i="20" s="1"/>
  <c r="Y9" i="11"/>
  <c r="Z22" i="20"/>
  <c r="Z36" i="20" s="1"/>
  <c r="Z9" i="11"/>
  <c r="C40" i="4"/>
  <c r="N8" i="11"/>
  <c r="N11" i="11" s="1"/>
  <c r="N21" i="20"/>
  <c r="M21" i="20"/>
  <c r="N20" i="20"/>
  <c r="O8" i="11"/>
  <c r="O11" i="11" s="1"/>
  <c r="L21" i="20"/>
  <c r="AH50" i="29"/>
  <c r="AH51" i="29" s="1"/>
  <c r="AI48" i="29"/>
  <c r="AH17" i="10" s="1"/>
  <c r="X9" i="4" l="1"/>
  <c r="J9" i="4"/>
  <c r="D9" i="4"/>
  <c r="N9" i="4"/>
  <c r="R9" i="4"/>
  <c r="V9" i="4"/>
  <c r="E9" i="4"/>
  <c r="H9" i="4"/>
  <c r="D6" i="4"/>
  <c r="D34" i="3" s="1"/>
  <c r="O9" i="4"/>
  <c r="S9" i="4"/>
  <c r="W9" i="4"/>
  <c r="Y9" i="4"/>
  <c r="I9" i="4"/>
  <c r="G9" i="4"/>
  <c r="L9" i="4"/>
  <c r="P9" i="4"/>
  <c r="T9" i="4"/>
  <c r="F9" i="4"/>
  <c r="K9" i="4"/>
  <c r="M9" i="4"/>
  <c r="Q9" i="4"/>
  <c r="U9" i="4"/>
  <c r="Z9" i="4"/>
  <c r="AA9" i="4"/>
  <c r="AB9" i="4"/>
  <c r="AC9" i="4"/>
  <c r="AD9" i="4"/>
  <c r="AE9" i="4"/>
  <c r="AF9" i="4"/>
  <c r="AG9" i="4"/>
  <c r="AH9" i="4"/>
  <c r="AI9" i="4"/>
  <c r="AJ9" i="4"/>
  <c r="AE6" i="12"/>
  <c r="AE5" i="12"/>
  <c r="AL32" i="29"/>
  <c r="AJ10" i="4"/>
  <c r="AJ19" i="11"/>
  <c r="AK18" i="11"/>
  <c r="AK9" i="4"/>
  <c r="AI9" i="10"/>
  <c r="AI10" i="10" s="1"/>
  <c r="AM31" i="29"/>
  <c r="AK17" i="11"/>
  <c r="AG6" i="11"/>
  <c r="AG7" i="20"/>
  <c r="AE5" i="11"/>
  <c r="AE5" i="20"/>
  <c r="AE6" i="20"/>
  <c r="AI6" i="10"/>
  <c r="AI7" i="10" s="1"/>
  <c r="AI59" i="29"/>
  <c r="AH29" i="11"/>
  <c r="AG52" i="29"/>
  <c r="AF28" i="11"/>
  <c r="M6" i="4"/>
  <c r="M34" i="3" s="1"/>
  <c r="AC6" i="4"/>
  <c r="AC34" i="3" s="1"/>
  <c r="O6" i="4"/>
  <c r="O34" i="3" s="1"/>
  <c r="AE6" i="4"/>
  <c r="AE34" i="3" s="1"/>
  <c r="N6" i="4"/>
  <c r="N34" i="3" s="1"/>
  <c r="E35" i="3"/>
  <c r="AF6" i="4"/>
  <c r="AF34" i="3" s="1"/>
  <c r="L6" i="4"/>
  <c r="L34" i="3" s="1"/>
  <c r="L36" i="3" s="1"/>
  <c r="Z6" i="4"/>
  <c r="Z34" i="3" s="1"/>
  <c r="Q6" i="4"/>
  <c r="Q34" i="3" s="1"/>
  <c r="AG6" i="4"/>
  <c r="AG34" i="3" s="1"/>
  <c r="S6" i="4"/>
  <c r="S34" i="3" s="1"/>
  <c r="S36" i="3" s="1"/>
  <c r="AI6" i="4"/>
  <c r="AI34" i="3" s="1"/>
  <c r="V6" i="4"/>
  <c r="V34" i="3" s="1"/>
  <c r="H6" i="4"/>
  <c r="AN6" i="4"/>
  <c r="AN34" i="3" s="1"/>
  <c r="J6" i="4"/>
  <c r="AB6" i="4"/>
  <c r="AB34" i="3" s="1"/>
  <c r="D11" i="4"/>
  <c r="E6" i="4"/>
  <c r="U6" i="4"/>
  <c r="U34" i="3" s="1"/>
  <c r="AK6" i="4"/>
  <c r="AK34" i="3" s="1"/>
  <c r="G6" i="4"/>
  <c r="W6" i="4"/>
  <c r="W34" i="3" s="1"/>
  <c r="AM6" i="4"/>
  <c r="AM34" i="3" s="1"/>
  <c r="AD6" i="4"/>
  <c r="AD34" i="3" s="1"/>
  <c r="P6" i="4"/>
  <c r="P34" i="3" s="1"/>
  <c r="T6" i="4"/>
  <c r="T34" i="3" s="1"/>
  <c r="R6" i="4"/>
  <c r="R34" i="3" s="1"/>
  <c r="I6" i="4"/>
  <c r="Y6" i="4"/>
  <c r="Y34" i="3" s="1"/>
  <c r="AO6" i="4"/>
  <c r="AO34" i="3" s="1"/>
  <c r="K6" i="4"/>
  <c r="AA6" i="4"/>
  <c r="AA34" i="3" s="1"/>
  <c r="F6" i="4"/>
  <c r="AL6" i="4"/>
  <c r="AL34" i="3" s="1"/>
  <c r="X6" i="4"/>
  <c r="X34" i="3" s="1"/>
  <c r="X36" i="3" s="1"/>
  <c r="AJ6" i="4"/>
  <c r="AJ34" i="3" s="1"/>
  <c r="AH6" i="4"/>
  <c r="AH34" i="3" s="1"/>
  <c r="AM30" i="29"/>
  <c r="AI34" i="10"/>
  <c r="AJ58" i="29"/>
  <c r="AI7" i="12" s="1"/>
  <c r="AK49" i="29"/>
  <c r="AJ14" i="10" s="1"/>
  <c r="P31" i="11"/>
  <c r="L35" i="20"/>
  <c r="AA9" i="11"/>
  <c r="AA22" i="20"/>
  <c r="AA36" i="20" s="1"/>
  <c r="AB32" i="11"/>
  <c r="AA32" i="11"/>
  <c r="AK57" i="29"/>
  <c r="AL56" i="29"/>
  <c r="O21" i="20"/>
  <c r="M20" i="20"/>
  <c r="M34" i="20" s="1"/>
  <c r="N34" i="20"/>
  <c r="M35" i="20"/>
  <c r="N35" i="20"/>
  <c r="AJ48" i="29"/>
  <c r="AI17" i="10" s="1"/>
  <c r="AI50" i="29"/>
  <c r="AI51" i="29" s="1"/>
  <c r="G23" i="1"/>
  <c r="AF6" i="12" l="1"/>
  <c r="AF5" i="12"/>
  <c r="I34" i="3"/>
  <c r="I11" i="4"/>
  <c r="K34" i="3"/>
  <c r="K11" i="4"/>
  <c r="J34" i="3"/>
  <c r="J11" i="4"/>
  <c r="F34" i="3"/>
  <c r="F36" i="3" s="1"/>
  <c r="F11" i="4"/>
  <c r="G34" i="3"/>
  <c r="G11" i="4"/>
  <c r="H34" i="3"/>
  <c r="H11" i="4"/>
  <c r="E34" i="3"/>
  <c r="E36" i="3" s="1"/>
  <c r="E11" i="4"/>
  <c r="AM32" i="29"/>
  <c r="AK10" i="4"/>
  <c r="AK19" i="11"/>
  <c r="AL18" i="11"/>
  <c r="AL9" i="4"/>
  <c r="C6" i="4"/>
  <c r="D36" i="3"/>
  <c r="D35" i="3"/>
  <c r="D37" i="3" s="1"/>
  <c r="D38" i="23" s="1"/>
  <c r="D37" i="23"/>
  <c r="AN31" i="29"/>
  <c r="AL17" i="11"/>
  <c r="AJ6" i="10"/>
  <c r="AJ7" i="10" s="1"/>
  <c r="AH6" i="11"/>
  <c r="AH7" i="20"/>
  <c r="AF5" i="11"/>
  <c r="AF6" i="20"/>
  <c r="AF5" i="20"/>
  <c r="AJ9" i="10"/>
  <c r="AH52" i="29"/>
  <c r="AG28" i="11"/>
  <c r="AJ59" i="29"/>
  <c r="AI29" i="11"/>
  <c r="D27" i="21"/>
  <c r="F27" i="21"/>
  <c r="F6" i="15" s="1"/>
  <c r="G27" i="21"/>
  <c r="E27" i="21"/>
  <c r="E6" i="15" s="1"/>
  <c r="AK58" i="29"/>
  <c r="AJ7" i="12" s="1"/>
  <c r="AJ34" i="10"/>
  <c r="AN30" i="29"/>
  <c r="AL49" i="29"/>
  <c r="AK14" i="10" s="1"/>
  <c r="J27" i="21"/>
  <c r="J6" i="15" s="1"/>
  <c r="K27" i="21"/>
  <c r="K6" i="15" s="1"/>
  <c r="I27" i="21"/>
  <c r="I6" i="15" s="1"/>
  <c r="H27" i="21"/>
  <c r="H6" i="15" s="1"/>
  <c r="G6" i="15"/>
  <c r="AB22" i="20"/>
  <c r="AB36" i="20" s="1"/>
  <c r="AB9" i="11"/>
  <c r="AL57" i="29"/>
  <c r="AM56" i="29"/>
  <c r="P20" i="20"/>
  <c r="P8" i="11"/>
  <c r="P11" i="11" s="1"/>
  <c r="P21" i="20"/>
  <c r="O20" i="20"/>
  <c r="O34" i="20" s="1"/>
  <c r="Q31" i="11"/>
  <c r="O35" i="20"/>
  <c r="H37" i="23"/>
  <c r="H35" i="3"/>
  <c r="K37" i="23"/>
  <c r="K35" i="3"/>
  <c r="G37" i="23"/>
  <c r="G35" i="3"/>
  <c r="G37" i="3" s="1"/>
  <c r="J37" i="23"/>
  <c r="J35" i="3"/>
  <c r="E37" i="23"/>
  <c r="F37" i="23"/>
  <c r="F35" i="3"/>
  <c r="F37" i="3" s="1"/>
  <c r="I37" i="23"/>
  <c r="I35" i="3"/>
  <c r="AK48" i="29"/>
  <c r="AJ17" i="10" s="1"/>
  <c r="AJ50" i="29"/>
  <c r="AJ51" i="29" s="1"/>
  <c r="H52" i="1"/>
  <c r="H53" i="1" s="1"/>
  <c r="G52" i="1"/>
  <c r="G53" i="1" s="1"/>
  <c r="AG6" i="12" l="1"/>
  <c r="AG5" i="12"/>
  <c r="AN32" i="29"/>
  <c r="AL19" i="11"/>
  <c r="AL10" i="4"/>
  <c r="AM18" i="11"/>
  <c r="AM9" i="4"/>
  <c r="D38" i="3"/>
  <c r="D9" i="23"/>
  <c r="AG5" i="11"/>
  <c r="AG5" i="20"/>
  <c r="AG6" i="20"/>
  <c r="AK6" i="10"/>
  <c r="AI6" i="11"/>
  <c r="AI7" i="20"/>
  <c r="AK9" i="10"/>
  <c r="AK10" i="10" s="1"/>
  <c r="AJ10" i="10"/>
  <c r="AO31" i="29"/>
  <c r="AP31" i="29" s="1"/>
  <c r="AM17" i="11"/>
  <c r="AI52" i="29"/>
  <c r="AH28" i="11"/>
  <c r="AK59" i="29"/>
  <c r="AJ29" i="11"/>
  <c r="AK34" i="10"/>
  <c r="AL58" i="29"/>
  <c r="AK7" i="12" s="1"/>
  <c r="AM49" i="29"/>
  <c r="AL14" i="10" s="1"/>
  <c r="AO30" i="29"/>
  <c r="AP30" i="29" s="1"/>
  <c r="R31" i="11"/>
  <c r="AD32" i="11"/>
  <c r="AC32" i="11"/>
  <c r="C27" i="21"/>
  <c r="D6" i="15"/>
  <c r="AM57" i="29"/>
  <c r="AN56" i="29"/>
  <c r="AC22" i="20"/>
  <c r="AC36" i="20" s="1"/>
  <c r="AC9" i="11"/>
  <c r="C34" i="3"/>
  <c r="Q8" i="11"/>
  <c r="Q11" i="11" s="1"/>
  <c r="P34" i="20"/>
  <c r="P35" i="20"/>
  <c r="E37" i="3"/>
  <c r="E38" i="3" s="1"/>
  <c r="F38" i="3"/>
  <c r="F38" i="23"/>
  <c r="K9" i="23"/>
  <c r="G9" i="23"/>
  <c r="J9" i="23"/>
  <c r="I9" i="23"/>
  <c r="E9" i="23"/>
  <c r="H9" i="23"/>
  <c r="AK50" i="29"/>
  <c r="AK51" i="29" s="1"/>
  <c r="AL48" i="29"/>
  <c r="AK17" i="10" s="1"/>
  <c r="F52" i="1"/>
  <c r="F53" i="1" s="1"/>
  <c r="C52" i="1"/>
  <c r="C53" i="1" s="1"/>
  <c r="AH5" i="12" l="1"/>
  <c r="AH6" i="12"/>
  <c r="AO32" i="29"/>
  <c r="AM19" i="11"/>
  <c r="AM10" i="4"/>
  <c r="AN18" i="11"/>
  <c r="AN9" i="4"/>
  <c r="AH5" i="11"/>
  <c r="AH5" i="20"/>
  <c r="AH6" i="20"/>
  <c r="AJ6" i="11"/>
  <c r="AJ7" i="20"/>
  <c r="AN17" i="11"/>
  <c r="AL9" i="10"/>
  <c r="AL6" i="10"/>
  <c r="AL7" i="10" s="1"/>
  <c r="AK7" i="10"/>
  <c r="AJ52" i="29"/>
  <c r="AI28" i="11"/>
  <c r="AL59" i="29"/>
  <c r="AK29" i="11"/>
  <c r="C64" i="1"/>
  <c r="D64" i="1" s="1"/>
  <c r="D61" i="1"/>
  <c r="E61" i="1" s="1"/>
  <c r="F61" i="1" s="1"/>
  <c r="C125" i="1"/>
  <c r="C124" i="1"/>
  <c r="AL34" i="10"/>
  <c r="AM58" i="29"/>
  <c r="AL7" i="12" s="1"/>
  <c r="AN49" i="29"/>
  <c r="AM14" i="10" s="1"/>
  <c r="S31" i="11"/>
  <c r="C136" i="1"/>
  <c r="D136" i="1" s="1"/>
  <c r="E136" i="1" s="1"/>
  <c r="F136" i="1" s="1"/>
  <c r="C133" i="1"/>
  <c r="C127" i="1"/>
  <c r="D127" i="1" s="1"/>
  <c r="E127" i="1" s="1"/>
  <c r="F127" i="1" s="1"/>
  <c r="C148" i="1"/>
  <c r="C140" i="1"/>
  <c r="C132" i="1"/>
  <c r="C135" i="1"/>
  <c r="D135" i="1" s="1"/>
  <c r="E135" i="1" s="1"/>
  <c r="F135" i="1" s="1"/>
  <c r="C128" i="1"/>
  <c r="D128" i="1" s="1"/>
  <c r="E128" i="1" s="1"/>
  <c r="F128" i="1" s="1"/>
  <c r="C126" i="1"/>
  <c r="D126" i="1" s="1"/>
  <c r="AO56" i="29"/>
  <c r="AN57" i="29"/>
  <c r="Q21" i="20"/>
  <c r="Q20" i="20"/>
  <c r="R8" i="11"/>
  <c r="R11" i="11" s="1"/>
  <c r="E38" i="23"/>
  <c r="AL50" i="29"/>
  <c r="AL51" i="29" s="1"/>
  <c r="AM48" i="29"/>
  <c r="AL17" i="10" s="1"/>
  <c r="AI6" i="12" l="1"/>
  <c r="AI5" i="12"/>
  <c r="AN10" i="4"/>
  <c r="AN19" i="11"/>
  <c r="AO18" i="11"/>
  <c r="C18" i="11" s="1"/>
  <c r="AO9" i="4"/>
  <c r="AO35" i="3" s="1"/>
  <c r="AI5" i="11"/>
  <c r="AI5" i="20"/>
  <c r="AI6" i="20"/>
  <c r="AM6" i="10"/>
  <c r="AM7" i="10" s="1"/>
  <c r="AO17" i="11"/>
  <c r="AK6" i="11"/>
  <c r="AK7" i="20"/>
  <c r="AL10" i="10"/>
  <c r="AM9" i="10"/>
  <c r="AM10" i="10" s="1"/>
  <c r="AK52" i="29"/>
  <c r="AJ28" i="11"/>
  <c r="AM59" i="29"/>
  <c r="AL29" i="11"/>
  <c r="D62" i="1"/>
  <c r="E62" i="1" s="1"/>
  <c r="F62" i="1" s="1"/>
  <c r="AM34" i="10"/>
  <c r="AN58" i="29"/>
  <c r="AM7" i="12" s="1"/>
  <c r="AO49" i="29"/>
  <c r="AN14" i="10" s="1"/>
  <c r="T31" i="11"/>
  <c r="AF32" i="11"/>
  <c r="AO57" i="29"/>
  <c r="AP56" i="29"/>
  <c r="AD9" i="11"/>
  <c r="AE9" i="11"/>
  <c r="AE22" i="20"/>
  <c r="AE36" i="20" s="1"/>
  <c r="D63" i="1"/>
  <c r="E63" i="1" s="1"/>
  <c r="F63" i="1" s="1"/>
  <c r="AE32" i="11"/>
  <c r="AD22" i="20"/>
  <c r="AD36" i="20" s="1"/>
  <c r="S21" i="20"/>
  <c r="S8" i="11"/>
  <c r="S11" i="11" s="1"/>
  <c r="S20" i="20"/>
  <c r="D124" i="1"/>
  <c r="D9" i="12"/>
  <c r="D148" i="1"/>
  <c r="D125" i="1"/>
  <c r="D10" i="12"/>
  <c r="D38" i="10"/>
  <c r="E38" i="10"/>
  <c r="D11" i="12"/>
  <c r="D140" i="1"/>
  <c r="D132" i="1"/>
  <c r="D10" i="20"/>
  <c r="D133" i="1"/>
  <c r="D11" i="20"/>
  <c r="Q35" i="20"/>
  <c r="R20" i="20"/>
  <c r="R21" i="20"/>
  <c r="Q34" i="20"/>
  <c r="AN48" i="29"/>
  <c r="AM17" i="10" s="1"/>
  <c r="AM50" i="29"/>
  <c r="AM51" i="29" s="1"/>
  <c r="E115" i="1"/>
  <c r="F115" i="1" s="1"/>
  <c r="C115" i="1"/>
  <c r="D115" i="1" s="1"/>
  <c r="C116" i="1"/>
  <c r="D116" i="1" s="1"/>
  <c r="C111" i="1"/>
  <c r="D111" i="1" s="1"/>
  <c r="C141" i="1" s="1"/>
  <c r="C112" i="1"/>
  <c r="C113" i="1"/>
  <c r="D113" i="1" s="1"/>
  <c r="C102" i="1"/>
  <c r="E116" i="1"/>
  <c r="F116" i="1" s="1"/>
  <c r="C152" i="1" s="1"/>
  <c r="D152" i="1" s="1"/>
  <c r="E152" i="1" s="1"/>
  <c r="F152" i="1" s="1"/>
  <c r="E113" i="1"/>
  <c r="F113" i="1" s="1"/>
  <c r="E112" i="1"/>
  <c r="E111" i="1"/>
  <c r="F111" i="1" s="1"/>
  <c r="C149" i="1" s="1"/>
  <c r="AJ6" i="12" l="1"/>
  <c r="AJ5" i="12"/>
  <c r="C9" i="4"/>
  <c r="AL6" i="11"/>
  <c r="AL7" i="20"/>
  <c r="AN9" i="10"/>
  <c r="AN10" i="10" s="1"/>
  <c r="AJ5" i="11"/>
  <c r="AJ6" i="20"/>
  <c r="AJ5" i="20"/>
  <c r="AN6" i="10"/>
  <c r="AN59" i="29"/>
  <c r="AM29" i="11"/>
  <c r="AL52" i="29"/>
  <c r="AK28" i="11"/>
  <c r="AP49" i="29"/>
  <c r="AO14" i="10" s="1"/>
  <c r="AO58" i="29"/>
  <c r="AN7" i="12" s="1"/>
  <c r="AN34" i="10"/>
  <c r="U31" i="11"/>
  <c r="AP57" i="29"/>
  <c r="C144" i="1"/>
  <c r="D144" i="1" s="1"/>
  <c r="E144" i="1" s="1"/>
  <c r="F144" i="1" s="1"/>
  <c r="C143" i="1"/>
  <c r="D24" i="20" s="1"/>
  <c r="AF9" i="11"/>
  <c r="AF22" i="20"/>
  <c r="AF36" i="20" s="1"/>
  <c r="C151" i="1"/>
  <c r="D38" i="20" s="1"/>
  <c r="AG32" i="11"/>
  <c r="E133" i="1"/>
  <c r="E11" i="20"/>
  <c r="D149" i="1"/>
  <c r="E132" i="1"/>
  <c r="E10" i="20"/>
  <c r="E126" i="1"/>
  <c r="E11" i="12"/>
  <c r="E148" i="1"/>
  <c r="C114" i="1"/>
  <c r="D112" i="1"/>
  <c r="D114" i="1" s="1"/>
  <c r="C142" i="1" s="1"/>
  <c r="E140" i="1"/>
  <c r="D141" i="1"/>
  <c r="E124" i="1"/>
  <c r="E9" i="12"/>
  <c r="E114" i="1"/>
  <c r="F112" i="1"/>
  <c r="F114" i="1" s="1"/>
  <c r="C150" i="1" s="1"/>
  <c r="E125" i="1"/>
  <c r="E10" i="12"/>
  <c r="S34" i="20"/>
  <c r="S35" i="20"/>
  <c r="R34" i="20"/>
  <c r="T8" i="11"/>
  <c r="T11" i="11" s="1"/>
  <c r="R35" i="20"/>
  <c r="AO48" i="29"/>
  <c r="AN17" i="10" s="1"/>
  <c r="AN50" i="29"/>
  <c r="AN51" i="29" s="1"/>
  <c r="AK6" i="12" l="1"/>
  <c r="AK5" i="12"/>
  <c r="AM6" i="11"/>
  <c r="AM7" i="20"/>
  <c r="AO9" i="10"/>
  <c r="AK5" i="11"/>
  <c r="AK5" i="20"/>
  <c r="AK6" i="20"/>
  <c r="AN7" i="10"/>
  <c r="AO6" i="10"/>
  <c r="AO7" i="10" s="1"/>
  <c r="AO59" i="29"/>
  <c r="AN29" i="11"/>
  <c r="AM52" i="29"/>
  <c r="AL28" i="11"/>
  <c r="D39" i="20"/>
  <c r="AO34" i="10"/>
  <c r="AP58" i="29"/>
  <c r="AO7" i="12" s="1"/>
  <c r="V31" i="11"/>
  <c r="D151" i="1"/>
  <c r="E151" i="1" s="1"/>
  <c r="F151" i="1" s="1"/>
  <c r="D143" i="1"/>
  <c r="E143" i="1" s="1"/>
  <c r="F143" i="1" s="1"/>
  <c r="D25" i="20"/>
  <c r="AG9" i="11"/>
  <c r="AG22" i="20"/>
  <c r="AG36" i="20" s="1"/>
  <c r="AH32" i="11"/>
  <c r="F126" i="1"/>
  <c r="F11" i="12"/>
  <c r="F125" i="1"/>
  <c r="F10" i="12"/>
  <c r="D150" i="1"/>
  <c r="D40" i="20"/>
  <c r="D142" i="1"/>
  <c r="D26" i="20"/>
  <c r="E141" i="1"/>
  <c r="E149" i="1"/>
  <c r="F133" i="1"/>
  <c r="F11" i="20"/>
  <c r="F124" i="1"/>
  <c r="F9" i="12"/>
  <c r="F140" i="1"/>
  <c r="F148" i="1"/>
  <c r="F132" i="1"/>
  <c r="F10" i="20"/>
  <c r="T20" i="20"/>
  <c r="T21" i="20"/>
  <c r="U8" i="11"/>
  <c r="U11" i="11" s="1"/>
  <c r="AP48" i="29"/>
  <c r="AO50" i="29"/>
  <c r="AO51" i="29" s="1"/>
  <c r="G24" i="1"/>
  <c r="L25" i="3" l="1"/>
  <c r="L7" i="15" s="1"/>
  <c r="L9" i="15" s="1"/>
  <c r="D25" i="3"/>
  <c r="AL5" i="12"/>
  <c r="AL6" i="12"/>
  <c r="AL5" i="11"/>
  <c r="AL6" i="20"/>
  <c r="AL5" i="20"/>
  <c r="AO10" i="10"/>
  <c r="C9" i="10"/>
  <c r="C6" i="10"/>
  <c r="AN6" i="11"/>
  <c r="AN7" i="20"/>
  <c r="AP59" i="29"/>
  <c r="AO29" i="11"/>
  <c r="AN52" i="29"/>
  <c r="AM28" i="11"/>
  <c r="AO17" i="10"/>
  <c r="E24" i="20"/>
  <c r="F24" i="20"/>
  <c r="E25" i="20"/>
  <c r="F38" i="20"/>
  <c r="E39" i="20"/>
  <c r="E38" i="20"/>
  <c r="W31" i="11"/>
  <c r="AH9" i="11"/>
  <c r="AH22" i="20"/>
  <c r="AH36" i="20" s="1"/>
  <c r="AI32" i="11"/>
  <c r="V8" i="11"/>
  <c r="V11" i="11" s="1"/>
  <c r="V21" i="20"/>
  <c r="F149" i="1"/>
  <c r="F39" i="20"/>
  <c r="E150" i="1"/>
  <c r="E40" i="20"/>
  <c r="G10" i="20"/>
  <c r="G38" i="20"/>
  <c r="G9" i="12"/>
  <c r="M25" i="3"/>
  <c r="M7" i="15" s="1"/>
  <c r="M9" i="15" s="1"/>
  <c r="AJ25" i="3"/>
  <c r="AJ7" i="15" s="1"/>
  <c r="AJ9" i="15" s="1"/>
  <c r="AI25" i="3"/>
  <c r="AI7" i="15" s="1"/>
  <c r="AI9" i="15" s="1"/>
  <c r="AH25" i="3"/>
  <c r="AH7" i="15" s="1"/>
  <c r="AH9" i="15" s="1"/>
  <c r="AK25" i="3"/>
  <c r="AK7" i="15" s="1"/>
  <c r="AK9" i="15" s="1"/>
  <c r="AL25" i="3"/>
  <c r="AL7" i="15" s="1"/>
  <c r="AL9" i="15" s="1"/>
  <c r="AM25" i="3"/>
  <c r="AM7" i="15" s="1"/>
  <c r="AM9" i="15" s="1"/>
  <c r="AO25" i="3"/>
  <c r="AO7" i="15" s="1"/>
  <c r="AO9" i="15" s="1"/>
  <c r="AN25" i="3"/>
  <c r="AN7" i="15" s="1"/>
  <c r="AN9" i="15" s="1"/>
  <c r="F141" i="1"/>
  <c r="F25" i="20"/>
  <c r="G24" i="20"/>
  <c r="G11" i="20"/>
  <c r="E142" i="1"/>
  <c r="E26" i="20"/>
  <c r="G10" i="12"/>
  <c r="G11" i="12"/>
  <c r="U20" i="20"/>
  <c r="T34" i="20"/>
  <c r="V20" i="20"/>
  <c r="U21" i="20"/>
  <c r="T35" i="20"/>
  <c r="AP50" i="29"/>
  <c r="AP51" i="29" s="1"/>
  <c r="AM6" i="12" l="1"/>
  <c r="AM5" i="12"/>
  <c r="AM5" i="11"/>
  <c r="AM5" i="20"/>
  <c r="AM6" i="20"/>
  <c r="AO6" i="11"/>
  <c r="AO7" i="20"/>
  <c r="AO52" i="29"/>
  <c r="AN28" i="11"/>
  <c r="X31" i="11"/>
  <c r="AI9" i="11"/>
  <c r="AI22" i="20"/>
  <c r="AI36" i="20" s="1"/>
  <c r="AJ32" i="11"/>
  <c r="F142" i="1"/>
  <c r="F26" i="20"/>
  <c r="G25" i="20"/>
  <c r="F150" i="1"/>
  <c r="F40" i="20"/>
  <c r="G39" i="20"/>
  <c r="V35" i="20"/>
  <c r="U35" i="20"/>
  <c r="V34" i="20"/>
  <c r="W8" i="11"/>
  <c r="W11" i="11" s="1"/>
  <c r="U34" i="20"/>
  <c r="AN6" i="12" l="1"/>
  <c r="AN5" i="12"/>
  <c r="AN5" i="11"/>
  <c r="AN6" i="20"/>
  <c r="AN5" i="20"/>
  <c r="AP52" i="29"/>
  <c r="AO28" i="11"/>
  <c r="AK32" i="11"/>
  <c r="AJ9" i="11"/>
  <c r="AJ22" i="20"/>
  <c r="AJ36" i="20" s="1"/>
  <c r="G40" i="20"/>
  <c r="G26" i="20"/>
  <c r="W20" i="20"/>
  <c r="X8" i="11"/>
  <c r="X11" i="11" s="1"/>
  <c r="W21" i="20"/>
  <c r="AO6" i="12" l="1"/>
  <c r="AO5" i="12"/>
  <c r="AO5" i="11"/>
  <c r="AO5" i="20"/>
  <c r="AO6" i="20"/>
  <c r="Y31" i="11"/>
  <c r="AL32" i="11"/>
  <c r="AK9" i="11"/>
  <c r="AK22" i="20"/>
  <c r="AK36" i="20" s="1"/>
  <c r="AA15" i="10"/>
  <c r="X20" i="20"/>
  <c r="W34" i="20"/>
  <c r="W35" i="20"/>
  <c r="X21" i="20"/>
  <c r="D24" i="23"/>
  <c r="D25" i="23"/>
  <c r="M36" i="23"/>
  <c r="N36" i="23"/>
  <c r="O36" i="23"/>
  <c r="P36" i="23"/>
  <c r="Q36" i="23"/>
  <c r="R36" i="23"/>
  <c r="S36" i="23"/>
  <c r="T36" i="23"/>
  <c r="U36" i="23"/>
  <c r="V36" i="23"/>
  <c r="W36" i="23"/>
  <c r="X36" i="23"/>
  <c r="Y36" i="23"/>
  <c r="Z36" i="23"/>
  <c r="AA36" i="23"/>
  <c r="AB36" i="23"/>
  <c r="AC36" i="23"/>
  <c r="AD36" i="23"/>
  <c r="AE36" i="23"/>
  <c r="AF36" i="23"/>
  <c r="AG36" i="23"/>
  <c r="AG42" i="23"/>
  <c r="AF42" i="23"/>
  <c r="AE42" i="23"/>
  <c r="AD42" i="23"/>
  <c r="AC42" i="23"/>
  <c r="AB42" i="23"/>
  <c r="AA42" i="23"/>
  <c r="Z42" i="23"/>
  <c r="Y42" i="23"/>
  <c r="X42" i="23"/>
  <c r="W42" i="23"/>
  <c r="V42" i="23"/>
  <c r="U42" i="23"/>
  <c r="T42" i="23"/>
  <c r="S42" i="23"/>
  <c r="R42" i="23"/>
  <c r="Q42" i="23"/>
  <c r="P42" i="23"/>
  <c r="O42" i="23"/>
  <c r="N42" i="23"/>
  <c r="M42" i="23"/>
  <c r="L42" i="23"/>
  <c r="K42" i="23"/>
  <c r="J42" i="23"/>
  <c r="I42" i="23"/>
  <c r="H42" i="23"/>
  <c r="G42" i="23"/>
  <c r="F42" i="23"/>
  <c r="E42" i="23"/>
  <c r="F21" i="7"/>
  <c r="AF25" i="23"/>
  <c r="AE25" i="23"/>
  <c r="AD25" i="23"/>
  <c r="AC25" i="23"/>
  <c r="AB25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46" i="24"/>
  <c r="AA35" i="23"/>
  <c r="N6" i="15"/>
  <c r="O6" i="15"/>
  <c r="P6" i="15"/>
  <c r="Q6" i="15"/>
  <c r="R6" i="15"/>
  <c r="S6" i="15"/>
  <c r="T6" i="15"/>
  <c r="U6" i="15"/>
  <c r="V6" i="15"/>
  <c r="W6" i="15"/>
  <c r="X6" i="15"/>
  <c r="Y6" i="15"/>
  <c r="Z6" i="15"/>
  <c r="AA6" i="15"/>
  <c r="AB6" i="15"/>
  <c r="AC6" i="15"/>
  <c r="AD6" i="15"/>
  <c r="AE6" i="15"/>
  <c r="AF6" i="15"/>
  <c r="AG6" i="15"/>
  <c r="D21" i="11"/>
  <c r="E21" i="11"/>
  <c r="F21" i="11"/>
  <c r="G21" i="11"/>
  <c r="H21" i="11"/>
  <c r="I21" i="11"/>
  <c r="K21" i="11"/>
  <c r="J21" i="11"/>
  <c r="AB27" i="11"/>
  <c r="AD19" i="20"/>
  <c r="C89" i="1"/>
  <c r="Q4" i="12"/>
  <c r="AI33" i="3"/>
  <c r="F24" i="1"/>
  <c r="F23" i="1"/>
  <c r="D28" i="10"/>
  <c r="J18" i="10"/>
  <c r="AB18" i="10"/>
  <c r="AA18" i="10"/>
  <c r="Y18" i="10"/>
  <c r="X18" i="10"/>
  <c r="W18" i="10"/>
  <c r="V18" i="10"/>
  <c r="U18" i="10"/>
  <c r="S18" i="10"/>
  <c r="R18" i="10"/>
  <c r="Q18" i="10"/>
  <c r="O18" i="10"/>
  <c r="N18" i="10"/>
  <c r="M18" i="10"/>
  <c r="L18" i="10"/>
  <c r="K18" i="10"/>
  <c r="I18" i="10"/>
  <c r="G18" i="10"/>
  <c r="F18" i="10"/>
  <c r="E18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AG10" i="10"/>
  <c r="AF10" i="10"/>
  <c r="AE10" i="10"/>
  <c r="AC10" i="10"/>
  <c r="AA10" i="10"/>
  <c r="Z10" i="10"/>
  <c r="X10" i="10"/>
  <c r="W10" i="10"/>
  <c r="V10" i="10"/>
  <c r="U10" i="10"/>
  <c r="S10" i="10"/>
  <c r="R10" i="10"/>
  <c r="Q10" i="10"/>
  <c r="P10" i="10"/>
  <c r="O10" i="10"/>
  <c r="N10" i="10"/>
  <c r="L10" i="10"/>
  <c r="I10" i="10"/>
  <c r="H10" i="10"/>
  <c r="G10" i="10"/>
  <c r="D10" i="10"/>
  <c r="AC28" i="10"/>
  <c r="D30" i="1"/>
  <c r="D29" i="1"/>
  <c r="M11" i="10" s="1"/>
  <c r="I52" i="1"/>
  <c r="I53" i="1" s="1"/>
  <c r="J52" i="1"/>
  <c r="J53" i="1" s="1"/>
  <c r="K52" i="1"/>
  <c r="K53" i="1" s="1"/>
  <c r="L52" i="1"/>
  <c r="L53" i="1" s="1"/>
  <c r="M52" i="1"/>
  <c r="M53" i="1" s="1"/>
  <c r="N52" i="1"/>
  <c r="N53" i="1" s="1"/>
  <c r="O52" i="1"/>
  <c r="O53" i="1" s="1"/>
  <c r="P52" i="1"/>
  <c r="P53" i="1" s="1"/>
  <c r="Q52" i="1"/>
  <c r="Q53" i="1" s="1"/>
  <c r="R52" i="1"/>
  <c r="R53" i="1" s="1"/>
  <c r="S52" i="1"/>
  <c r="S53" i="1" s="1"/>
  <c r="T52" i="1"/>
  <c r="T53" i="1" s="1"/>
  <c r="U52" i="1"/>
  <c r="U53" i="1" s="1"/>
  <c r="V52" i="1"/>
  <c r="V53" i="1" s="1"/>
  <c r="W52" i="1"/>
  <c r="W53" i="1" s="1"/>
  <c r="X52" i="1"/>
  <c r="X53" i="1" s="1"/>
  <c r="Y52" i="1"/>
  <c r="Y53" i="1" s="1"/>
  <c r="Z52" i="1"/>
  <c r="Z53" i="1" s="1"/>
  <c r="AA52" i="1"/>
  <c r="AA53" i="1" s="1"/>
  <c r="AB52" i="1"/>
  <c r="AB53" i="1" s="1"/>
  <c r="AC52" i="1"/>
  <c r="AC53" i="1" s="1"/>
  <c r="AD52" i="1"/>
  <c r="AD53" i="1" s="1"/>
  <c r="AE52" i="1"/>
  <c r="AE53" i="1" s="1"/>
  <c r="AF52" i="1"/>
  <c r="AF53" i="1" s="1"/>
  <c r="AG52" i="1"/>
  <c r="AG53" i="1" s="1"/>
  <c r="AH52" i="1"/>
  <c r="AH53" i="1" s="1"/>
  <c r="AI52" i="1"/>
  <c r="AI53" i="1" s="1"/>
  <c r="R5" i="15"/>
  <c r="C6" i="15" l="1"/>
  <c r="Z31" i="11"/>
  <c r="Y21" i="20"/>
  <c r="AL22" i="20"/>
  <c r="AL36" i="20" s="1"/>
  <c r="AL9" i="11"/>
  <c r="AM32" i="11"/>
  <c r="M8" i="10"/>
  <c r="L16" i="10"/>
  <c r="G63" i="1"/>
  <c r="H63" i="1" s="1"/>
  <c r="I63" i="1" s="1"/>
  <c r="J63" i="1" s="1"/>
  <c r="G62" i="1"/>
  <c r="H62" i="1" s="1"/>
  <c r="I62" i="1" s="1"/>
  <c r="J62" i="1" s="1"/>
  <c r="K62" i="1" s="1"/>
  <c r="L62" i="1" s="1"/>
  <c r="M62" i="1" s="1"/>
  <c r="N62" i="1" s="1"/>
  <c r="O62" i="1" s="1"/>
  <c r="P62" i="1" s="1"/>
  <c r="Q62" i="1" s="1"/>
  <c r="R62" i="1" s="1"/>
  <c r="S62" i="1" s="1"/>
  <c r="T62" i="1" s="1"/>
  <c r="U62" i="1" s="1"/>
  <c r="V62" i="1" s="1"/>
  <c r="W62" i="1" s="1"/>
  <c r="X62" i="1" s="1"/>
  <c r="Y62" i="1" s="1"/>
  <c r="Z62" i="1" s="1"/>
  <c r="AA62" i="1" s="1"/>
  <c r="AB62" i="1" s="1"/>
  <c r="AC62" i="1" s="1"/>
  <c r="AD62" i="1" s="1"/>
  <c r="AE62" i="1" s="1"/>
  <c r="AF62" i="1" s="1"/>
  <c r="AG62" i="1" s="1"/>
  <c r="AH62" i="1" s="1"/>
  <c r="AI62" i="1" s="1"/>
  <c r="AJ62" i="1" s="1"/>
  <c r="AK62" i="1" s="1"/>
  <c r="AL62" i="1" s="1"/>
  <c r="AM62" i="1" s="1"/>
  <c r="AN62" i="1" s="1"/>
  <c r="AH11" i="10"/>
  <c r="AI11" i="10"/>
  <c r="AJ11" i="10"/>
  <c r="AK11" i="10"/>
  <c r="AL11" i="10"/>
  <c r="AM11" i="10"/>
  <c r="AN11" i="10"/>
  <c r="AO11" i="10"/>
  <c r="G127" i="1"/>
  <c r="H127" i="1" s="1"/>
  <c r="I127" i="1" s="1"/>
  <c r="J127" i="1" s="1"/>
  <c r="K127" i="1" s="1"/>
  <c r="L127" i="1" s="1"/>
  <c r="M127" i="1" s="1"/>
  <c r="N127" i="1" s="1"/>
  <c r="O127" i="1" s="1"/>
  <c r="P127" i="1" s="1"/>
  <c r="Q127" i="1" s="1"/>
  <c r="R127" i="1" s="1"/>
  <c r="S127" i="1" s="1"/>
  <c r="T127" i="1" s="1"/>
  <c r="U127" i="1" s="1"/>
  <c r="V127" i="1" s="1"/>
  <c r="W127" i="1" s="1"/>
  <c r="X127" i="1" s="1"/>
  <c r="Y127" i="1" s="1"/>
  <c r="Z127" i="1" s="1"/>
  <c r="AA127" i="1" s="1"/>
  <c r="AB127" i="1" s="1"/>
  <c r="AC127" i="1" s="1"/>
  <c r="AD127" i="1" s="1"/>
  <c r="AE127" i="1" s="1"/>
  <c r="AF127" i="1" s="1"/>
  <c r="AG127" i="1" s="1"/>
  <c r="AH127" i="1" s="1"/>
  <c r="AI127" i="1" s="1"/>
  <c r="AJ127" i="1" s="1"/>
  <c r="AK127" i="1" s="1"/>
  <c r="AL127" i="1" s="1"/>
  <c r="AM127" i="1" s="1"/>
  <c r="AN127" i="1" s="1"/>
  <c r="G128" i="1"/>
  <c r="H128" i="1" s="1"/>
  <c r="I128" i="1" s="1"/>
  <c r="J128" i="1" s="1"/>
  <c r="K128" i="1" s="1"/>
  <c r="L128" i="1" s="1"/>
  <c r="M128" i="1" s="1"/>
  <c r="N128" i="1" s="1"/>
  <c r="O128" i="1" s="1"/>
  <c r="P128" i="1" s="1"/>
  <c r="Q128" i="1" s="1"/>
  <c r="R128" i="1" s="1"/>
  <c r="S128" i="1" s="1"/>
  <c r="T128" i="1" s="1"/>
  <c r="U128" i="1" s="1"/>
  <c r="V128" i="1" s="1"/>
  <c r="W128" i="1" s="1"/>
  <c r="X128" i="1" s="1"/>
  <c r="Y128" i="1" s="1"/>
  <c r="Z128" i="1" s="1"/>
  <c r="AA128" i="1" s="1"/>
  <c r="AB128" i="1" s="1"/>
  <c r="AC128" i="1" s="1"/>
  <c r="AD128" i="1" s="1"/>
  <c r="AE128" i="1" s="1"/>
  <c r="AF128" i="1" s="1"/>
  <c r="AG128" i="1" s="1"/>
  <c r="AH128" i="1" s="1"/>
  <c r="AI128" i="1" s="1"/>
  <c r="AJ128" i="1" s="1"/>
  <c r="AK128" i="1" s="1"/>
  <c r="AL128" i="1" s="1"/>
  <c r="AM128" i="1" s="1"/>
  <c r="AN128" i="1" s="1"/>
  <c r="G136" i="1"/>
  <c r="H136" i="1" s="1"/>
  <c r="I136" i="1" s="1"/>
  <c r="J136" i="1" s="1"/>
  <c r="K136" i="1" s="1"/>
  <c r="L136" i="1" s="1"/>
  <c r="M136" i="1" s="1"/>
  <c r="N136" i="1" s="1"/>
  <c r="O136" i="1" s="1"/>
  <c r="P136" i="1" s="1"/>
  <c r="Q136" i="1" s="1"/>
  <c r="R136" i="1" s="1"/>
  <c r="S136" i="1" s="1"/>
  <c r="T136" i="1" s="1"/>
  <c r="U136" i="1" s="1"/>
  <c r="V136" i="1" s="1"/>
  <c r="W136" i="1" s="1"/>
  <c r="X136" i="1" s="1"/>
  <c r="Y136" i="1" s="1"/>
  <c r="Z136" i="1" s="1"/>
  <c r="AA136" i="1" s="1"/>
  <c r="AB136" i="1" s="1"/>
  <c r="AC136" i="1" s="1"/>
  <c r="AD136" i="1" s="1"/>
  <c r="AE136" i="1" s="1"/>
  <c r="AF136" i="1" s="1"/>
  <c r="AG136" i="1" s="1"/>
  <c r="AH136" i="1" s="1"/>
  <c r="AI136" i="1" s="1"/>
  <c r="AJ136" i="1" s="1"/>
  <c r="AK136" i="1" s="1"/>
  <c r="AL136" i="1" s="1"/>
  <c r="AM136" i="1" s="1"/>
  <c r="AN136" i="1" s="1"/>
  <c r="G135" i="1"/>
  <c r="H135" i="1" s="1"/>
  <c r="I135" i="1" s="1"/>
  <c r="J135" i="1" s="1"/>
  <c r="K135" i="1" s="1"/>
  <c r="L135" i="1" s="1"/>
  <c r="M135" i="1" s="1"/>
  <c r="N135" i="1" s="1"/>
  <c r="O135" i="1" s="1"/>
  <c r="P135" i="1" s="1"/>
  <c r="Q135" i="1" s="1"/>
  <c r="R135" i="1" s="1"/>
  <c r="S135" i="1" s="1"/>
  <c r="T135" i="1" s="1"/>
  <c r="U135" i="1" s="1"/>
  <c r="V135" i="1" s="1"/>
  <c r="W135" i="1" s="1"/>
  <c r="X135" i="1" s="1"/>
  <c r="Y135" i="1" s="1"/>
  <c r="Z135" i="1" s="1"/>
  <c r="AA135" i="1" s="1"/>
  <c r="AB135" i="1" s="1"/>
  <c r="AC135" i="1" s="1"/>
  <c r="AD135" i="1" s="1"/>
  <c r="AE135" i="1" s="1"/>
  <c r="AF135" i="1" s="1"/>
  <c r="AG135" i="1" s="1"/>
  <c r="AH135" i="1" s="1"/>
  <c r="AI135" i="1" s="1"/>
  <c r="AJ135" i="1" s="1"/>
  <c r="AK135" i="1" s="1"/>
  <c r="AL135" i="1" s="1"/>
  <c r="AM135" i="1" s="1"/>
  <c r="AN135" i="1" s="1"/>
  <c r="G61" i="1"/>
  <c r="H61" i="1" s="1"/>
  <c r="I61" i="1" s="1"/>
  <c r="J61" i="1" s="1"/>
  <c r="G151" i="1"/>
  <c r="H151" i="1" s="1"/>
  <c r="I151" i="1" s="1"/>
  <c r="J151" i="1" s="1"/>
  <c r="K151" i="1" s="1"/>
  <c r="L151" i="1" s="1"/>
  <c r="M151" i="1" s="1"/>
  <c r="N151" i="1" s="1"/>
  <c r="O151" i="1" s="1"/>
  <c r="P151" i="1" s="1"/>
  <c r="Q151" i="1" s="1"/>
  <c r="R151" i="1" s="1"/>
  <c r="S151" i="1" s="1"/>
  <c r="T151" i="1" s="1"/>
  <c r="U151" i="1" s="1"/>
  <c r="V151" i="1" s="1"/>
  <c r="W151" i="1" s="1"/>
  <c r="X151" i="1" s="1"/>
  <c r="Y151" i="1" s="1"/>
  <c r="Z151" i="1" s="1"/>
  <c r="AA151" i="1" s="1"/>
  <c r="AB151" i="1" s="1"/>
  <c r="AC151" i="1" s="1"/>
  <c r="AD151" i="1" s="1"/>
  <c r="AE151" i="1" s="1"/>
  <c r="AF151" i="1" s="1"/>
  <c r="AG151" i="1" s="1"/>
  <c r="AH151" i="1" s="1"/>
  <c r="AI151" i="1" s="1"/>
  <c r="AJ151" i="1" s="1"/>
  <c r="AK151" i="1" s="1"/>
  <c r="AL151" i="1" s="1"/>
  <c r="AM151" i="1" s="1"/>
  <c r="AN151" i="1" s="1"/>
  <c r="G143" i="1"/>
  <c r="H143" i="1" s="1"/>
  <c r="I143" i="1" s="1"/>
  <c r="J143" i="1" s="1"/>
  <c r="K143" i="1" s="1"/>
  <c r="L143" i="1" s="1"/>
  <c r="M143" i="1" s="1"/>
  <c r="N143" i="1" s="1"/>
  <c r="O143" i="1" s="1"/>
  <c r="P143" i="1" s="1"/>
  <c r="Q143" i="1" s="1"/>
  <c r="R143" i="1" s="1"/>
  <c r="S143" i="1" s="1"/>
  <c r="T143" i="1" s="1"/>
  <c r="U143" i="1" s="1"/>
  <c r="V143" i="1" s="1"/>
  <c r="W143" i="1" s="1"/>
  <c r="X143" i="1" s="1"/>
  <c r="Y143" i="1" s="1"/>
  <c r="Z143" i="1" s="1"/>
  <c r="AA143" i="1" s="1"/>
  <c r="AB143" i="1" s="1"/>
  <c r="AC143" i="1" s="1"/>
  <c r="AD143" i="1" s="1"/>
  <c r="AE143" i="1" s="1"/>
  <c r="AF143" i="1" s="1"/>
  <c r="AG143" i="1" s="1"/>
  <c r="AH143" i="1" s="1"/>
  <c r="AI143" i="1" s="1"/>
  <c r="AJ143" i="1" s="1"/>
  <c r="AK143" i="1" s="1"/>
  <c r="AL143" i="1" s="1"/>
  <c r="AM143" i="1" s="1"/>
  <c r="AN143" i="1" s="1"/>
  <c r="G152" i="1"/>
  <c r="H152" i="1" s="1"/>
  <c r="I152" i="1" s="1"/>
  <c r="J152" i="1" s="1"/>
  <c r="K152" i="1" s="1"/>
  <c r="L152" i="1" s="1"/>
  <c r="M152" i="1" s="1"/>
  <c r="N152" i="1" s="1"/>
  <c r="O152" i="1" s="1"/>
  <c r="P152" i="1" s="1"/>
  <c r="Q152" i="1" s="1"/>
  <c r="R152" i="1" s="1"/>
  <c r="S152" i="1" s="1"/>
  <c r="T152" i="1" s="1"/>
  <c r="U152" i="1" s="1"/>
  <c r="V152" i="1" s="1"/>
  <c r="W152" i="1" s="1"/>
  <c r="X152" i="1" s="1"/>
  <c r="Y152" i="1" s="1"/>
  <c r="Z152" i="1" s="1"/>
  <c r="AA152" i="1" s="1"/>
  <c r="AB152" i="1" s="1"/>
  <c r="AC152" i="1" s="1"/>
  <c r="AD152" i="1" s="1"/>
  <c r="AE152" i="1" s="1"/>
  <c r="AF152" i="1" s="1"/>
  <c r="AG152" i="1" s="1"/>
  <c r="AH152" i="1" s="1"/>
  <c r="AI152" i="1" s="1"/>
  <c r="AJ152" i="1" s="1"/>
  <c r="AK152" i="1" s="1"/>
  <c r="AL152" i="1" s="1"/>
  <c r="AM152" i="1" s="1"/>
  <c r="AN152" i="1" s="1"/>
  <c r="G144" i="1"/>
  <c r="H144" i="1" s="1"/>
  <c r="I144" i="1" s="1"/>
  <c r="J144" i="1" s="1"/>
  <c r="K144" i="1" s="1"/>
  <c r="L144" i="1" s="1"/>
  <c r="M144" i="1" s="1"/>
  <c r="N144" i="1" s="1"/>
  <c r="O144" i="1" s="1"/>
  <c r="P144" i="1" s="1"/>
  <c r="Q144" i="1" s="1"/>
  <c r="R144" i="1" s="1"/>
  <c r="S144" i="1" s="1"/>
  <c r="T144" i="1" s="1"/>
  <c r="U144" i="1" s="1"/>
  <c r="V144" i="1" s="1"/>
  <c r="W144" i="1" s="1"/>
  <c r="X144" i="1" s="1"/>
  <c r="Y144" i="1" s="1"/>
  <c r="Z144" i="1" s="1"/>
  <c r="AA144" i="1" s="1"/>
  <c r="AB144" i="1" s="1"/>
  <c r="AC144" i="1" s="1"/>
  <c r="AD144" i="1" s="1"/>
  <c r="AE144" i="1" s="1"/>
  <c r="AF144" i="1" s="1"/>
  <c r="AG144" i="1" s="1"/>
  <c r="AH144" i="1" s="1"/>
  <c r="AI144" i="1" s="1"/>
  <c r="AJ144" i="1" s="1"/>
  <c r="AK144" i="1" s="1"/>
  <c r="AL144" i="1" s="1"/>
  <c r="AM144" i="1" s="1"/>
  <c r="AN144" i="1" s="1"/>
  <c r="G132" i="1"/>
  <c r="G148" i="1"/>
  <c r="G140" i="1"/>
  <c r="G133" i="1"/>
  <c r="G125" i="1"/>
  <c r="G124" i="1"/>
  <c r="G126" i="1"/>
  <c r="G149" i="1"/>
  <c r="G141" i="1"/>
  <c r="G142" i="1"/>
  <c r="G150" i="1"/>
  <c r="Y20" i="20"/>
  <c r="Y8" i="11"/>
  <c r="Y11" i="11" s="1"/>
  <c r="D8" i="10"/>
  <c r="AH8" i="10"/>
  <c r="AI8" i="10"/>
  <c r="AJ8" i="10"/>
  <c r="AK8" i="10"/>
  <c r="AL8" i="10"/>
  <c r="AM8" i="10"/>
  <c r="AN8" i="10"/>
  <c r="AO8" i="10"/>
  <c r="X35" i="20"/>
  <c r="X34" i="20"/>
  <c r="AB15" i="10"/>
  <c r="F9" i="23"/>
  <c r="F42" i="24"/>
  <c r="F45" i="24"/>
  <c r="AD18" i="10"/>
  <c r="K4" i="3"/>
  <c r="F44" i="24"/>
  <c r="L20" i="23"/>
  <c r="E11" i="10"/>
  <c r="Y11" i="10"/>
  <c r="K11" i="10"/>
  <c r="AF4" i="10"/>
  <c r="X28" i="10"/>
  <c r="M4" i="10"/>
  <c r="AE8" i="10"/>
  <c r="E4" i="10"/>
  <c r="N28" i="10"/>
  <c r="Y10" i="10"/>
  <c r="V4" i="10"/>
  <c r="P28" i="10"/>
  <c r="AA16" i="10"/>
  <c r="AB19" i="10"/>
  <c r="M16" i="10"/>
  <c r="K16" i="10"/>
  <c r="S11" i="10"/>
  <c r="X19" i="10"/>
  <c r="Y16" i="10"/>
  <c r="Q16" i="10"/>
  <c r="V16" i="10"/>
  <c r="X16" i="10"/>
  <c r="T16" i="10"/>
  <c r="O16" i="10"/>
  <c r="F16" i="10"/>
  <c r="U11" i="10"/>
  <c r="F8" i="10"/>
  <c r="AD8" i="10"/>
  <c r="AB11" i="10"/>
  <c r="AG19" i="20"/>
  <c r="U16" i="10"/>
  <c r="R16" i="10"/>
  <c r="G19" i="10"/>
  <c r="AC11" i="10"/>
  <c r="H19" i="10"/>
  <c r="AC19" i="10"/>
  <c r="AB6" i="23"/>
  <c r="AB5" i="15"/>
  <c r="AA11" i="10"/>
  <c r="K10" i="10"/>
  <c r="W11" i="10"/>
  <c r="J6" i="23"/>
  <c r="R35" i="23"/>
  <c r="AF6" i="23"/>
  <c r="Y19" i="10"/>
  <c r="S6" i="23"/>
  <c r="P35" i="23"/>
  <c r="J8" i="10"/>
  <c r="Q11" i="10"/>
  <c r="I4" i="20"/>
  <c r="K5" i="15"/>
  <c r="I11" i="10"/>
  <c r="H11" i="10"/>
  <c r="S19" i="10"/>
  <c r="S4" i="20"/>
  <c r="L8" i="10"/>
  <c r="M19" i="10"/>
  <c r="Z5" i="15"/>
  <c r="I5" i="15"/>
  <c r="AE11" i="10"/>
  <c r="U33" i="20"/>
  <c r="T8" i="10"/>
  <c r="Q19" i="10"/>
  <c r="G21" i="7"/>
  <c r="O5" i="15"/>
  <c r="AC5" i="15"/>
  <c r="V19" i="10"/>
  <c r="AC18" i="10"/>
  <c r="AF5" i="15"/>
  <c r="AD5" i="15"/>
  <c r="U5" i="15"/>
  <c r="AB8" i="10"/>
  <c r="U19" i="10"/>
  <c r="H18" i="10"/>
  <c r="Y6" i="23"/>
  <c r="K6" i="23"/>
  <c r="H35" i="23"/>
  <c r="AG5" i="15"/>
  <c r="L5" i="15"/>
  <c r="H5" i="15"/>
  <c r="I8" i="10"/>
  <c r="O19" i="10"/>
  <c r="F19" i="10"/>
  <c r="AA19" i="10"/>
  <c r="AD4" i="3"/>
  <c r="R4" i="12"/>
  <c r="AE6" i="23"/>
  <c r="AA20" i="23"/>
  <c r="J35" i="23"/>
  <c r="Z11" i="10"/>
  <c r="E33" i="3"/>
  <c r="AG4" i="10"/>
  <c r="L4" i="10"/>
  <c r="Y4" i="10"/>
  <c r="AG8" i="10"/>
  <c r="E19" i="10"/>
  <c r="J19" i="10"/>
  <c r="R19" i="10"/>
  <c r="I19" i="10"/>
  <c r="G11" i="10"/>
  <c r="F28" i="10"/>
  <c r="I28" i="10"/>
  <c r="Y4" i="3"/>
  <c r="J33" i="3"/>
  <c r="AB4" i="12"/>
  <c r="AD27" i="11"/>
  <c r="E21" i="7"/>
  <c r="V11" i="10"/>
  <c r="N11" i="10"/>
  <c r="K4" i="12"/>
  <c r="W4" i="11"/>
  <c r="K4" i="10"/>
  <c r="W4" i="10"/>
  <c r="X4" i="10"/>
  <c r="I4" i="10"/>
  <c r="P8" i="10"/>
  <c r="R11" i="10"/>
  <c r="K19" i="10"/>
  <c r="O11" i="10"/>
  <c r="Z28" i="10"/>
  <c r="F4" i="12"/>
  <c r="P18" i="10"/>
  <c r="P19" i="10"/>
  <c r="T18" i="10"/>
  <c r="T19" i="10"/>
  <c r="D11" i="10"/>
  <c r="L19" i="10"/>
  <c r="AF11" i="10"/>
  <c r="AB4" i="10"/>
  <c r="K28" i="10"/>
  <c r="O28" i="10"/>
  <c r="AD4" i="10"/>
  <c r="N4" i="10"/>
  <c r="U4" i="10"/>
  <c r="R4" i="10"/>
  <c r="F10" i="10"/>
  <c r="F11" i="10"/>
  <c r="AD10" i="10"/>
  <c r="AD11" i="10"/>
  <c r="D18" i="10"/>
  <c r="D19" i="10"/>
  <c r="AE33" i="3"/>
  <c r="S33" i="3"/>
  <c r="U33" i="3"/>
  <c r="P4" i="3"/>
  <c r="R4" i="3"/>
  <c r="Z33" i="3"/>
  <c r="T33" i="3"/>
  <c r="I4" i="3"/>
  <c r="AA4" i="3"/>
  <c r="Y4" i="12"/>
  <c r="U4" i="12"/>
  <c r="AF4" i="12"/>
  <c r="L4" i="12"/>
  <c r="O4" i="12"/>
  <c r="V4" i="12"/>
  <c r="AG4" i="12"/>
  <c r="M4" i="12"/>
  <c r="T4" i="12"/>
  <c r="AA4" i="12"/>
  <c r="G4" i="12"/>
  <c r="J4" i="12"/>
  <c r="AC4" i="12"/>
  <c r="E4" i="12"/>
  <c r="P4" i="12"/>
  <c r="W4" i="12"/>
  <c r="Z4" i="12"/>
  <c r="AG4" i="20"/>
  <c r="Y19" i="20"/>
  <c r="N19" i="20"/>
  <c r="AB19" i="20"/>
  <c r="M33" i="20"/>
  <c r="K4" i="20"/>
  <c r="X4" i="20"/>
  <c r="X19" i="20"/>
  <c r="K33" i="20"/>
  <c r="T33" i="20"/>
  <c r="K19" i="20"/>
  <c r="F4" i="20"/>
  <c r="H4" i="20"/>
  <c r="Q4" i="20"/>
  <c r="J33" i="20"/>
  <c r="F19" i="20"/>
  <c r="L19" i="20"/>
  <c r="S19" i="20"/>
  <c r="V4" i="20"/>
  <c r="P4" i="20"/>
  <c r="Y4" i="20"/>
  <c r="O4" i="10"/>
  <c r="T4" i="10"/>
  <c r="AA4" i="10"/>
  <c r="J4" i="10"/>
  <c r="AC4" i="10"/>
  <c r="V8" i="10"/>
  <c r="U8" i="10"/>
  <c r="L11" i="10"/>
  <c r="N19" i="10"/>
  <c r="AE28" i="10"/>
  <c r="Q28" i="10"/>
  <c r="E5" i="15"/>
  <c r="M5" i="15"/>
  <c r="AE5" i="15"/>
  <c r="N5" i="15"/>
  <c r="F5" i="15"/>
  <c r="P5" i="15"/>
  <c r="X5" i="15"/>
  <c r="AB10" i="10"/>
  <c r="AB4" i="3"/>
  <c r="AG33" i="3"/>
  <c r="AE4" i="12"/>
  <c r="Q19" i="20"/>
  <c r="AD16" i="11"/>
  <c r="M16" i="11"/>
  <c r="S27" i="11"/>
  <c r="F4" i="11"/>
  <c r="AF16" i="11"/>
  <c r="L27" i="11"/>
  <c r="AG4" i="11"/>
  <c r="R4" i="11"/>
  <c r="L16" i="11"/>
  <c r="E27" i="11"/>
  <c r="I4" i="11"/>
  <c r="P4" i="11"/>
  <c r="T10" i="10"/>
  <c r="T11" i="10"/>
  <c r="P11" i="10"/>
  <c r="N8" i="10"/>
  <c r="X11" i="10"/>
  <c r="G22" i="10"/>
  <c r="G8" i="10"/>
  <c r="O8" i="10"/>
  <c r="S8" i="10"/>
  <c r="J10" i="10"/>
  <c r="J11" i="10"/>
  <c r="Z18" i="10"/>
  <c r="Z19" i="10"/>
  <c r="W19" i="10"/>
  <c r="AG11" i="10"/>
  <c r="K4" i="4"/>
  <c r="L6" i="23"/>
  <c r="W6" i="23"/>
  <c r="O6" i="23"/>
  <c r="AD20" i="23"/>
  <c r="M20" i="23"/>
  <c r="Q35" i="23"/>
  <c r="W35" i="23"/>
  <c r="P6" i="23"/>
  <c r="AC6" i="23"/>
  <c r="Z6" i="23"/>
  <c r="V20" i="23"/>
  <c r="E20" i="23"/>
  <c r="I35" i="23"/>
  <c r="O35" i="23"/>
  <c r="J5" i="15"/>
  <c r="Y5" i="15"/>
  <c r="V28" i="10"/>
  <c r="AA28" i="10"/>
  <c r="T28" i="10"/>
  <c r="S28" i="10"/>
  <c r="Y28" i="10"/>
  <c r="T4" i="4"/>
  <c r="AE4" i="4"/>
  <c r="Q5" i="15"/>
  <c r="R28" i="10"/>
  <c r="G28" i="10"/>
  <c r="H28" i="10"/>
  <c r="AF28" i="10"/>
  <c r="M28" i="10"/>
  <c r="AG28" i="10"/>
  <c r="F4" i="4"/>
  <c r="Q4" i="10"/>
  <c r="AE4" i="10"/>
  <c r="F4" i="10"/>
  <c r="T5" i="15"/>
  <c r="S5" i="15"/>
  <c r="S4" i="10"/>
  <c r="V5" i="15"/>
  <c r="G5" i="15"/>
  <c r="H4" i="10"/>
  <c r="Z4" i="10"/>
  <c r="AA5" i="15"/>
  <c r="W5" i="15"/>
  <c r="G4" i="10"/>
  <c r="P4" i="10"/>
  <c r="AD28" i="10"/>
  <c r="J28" i="10"/>
  <c r="W28" i="10"/>
  <c r="L28" i="10"/>
  <c r="AB28" i="10"/>
  <c r="E28" i="10"/>
  <c r="U28" i="10"/>
  <c r="N4" i="12"/>
  <c r="AD4" i="12"/>
  <c r="S4" i="12"/>
  <c r="H4" i="12"/>
  <c r="X4" i="12"/>
  <c r="I4" i="12"/>
  <c r="AF4" i="20"/>
  <c r="AA4" i="20"/>
  <c r="N4" i="20"/>
  <c r="E33" i="20"/>
  <c r="N33" i="20"/>
  <c r="L33" i="20"/>
  <c r="AA33" i="20"/>
  <c r="AD33" i="20"/>
  <c r="G4" i="11"/>
  <c r="AC27" i="11"/>
  <c r="N27" i="11"/>
  <c r="S16" i="11"/>
  <c r="Z4" i="3"/>
  <c r="L4" i="3"/>
  <c r="AF4" i="3"/>
  <c r="Q4" i="3"/>
  <c r="L33" i="3"/>
  <c r="M33" i="3"/>
  <c r="R33" i="3"/>
  <c r="K33" i="3"/>
  <c r="AB4" i="11"/>
  <c r="J4" i="11"/>
  <c r="Z4" i="11"/>
  <c r="U4" i="11"/>
  <c r="AG27" i="11"/>
  <c r="W27" i="11"/>
  <c r="V27" i="11"/>
  <c r="AF27" i="11"/>
  <c r="W16" i="11"/>
  <c r="J16" i="11"/>
  <c r="X4" i="4"/>
  <c r="I4" i="4"/>
  <c r="J4" i="4"/>
  <c r="AA4" i="4"/>
  <c r="G4" i="4"/>
  <c r="U4" i="4"/>
  <c r="V4" i="4"/>
  <c r="J4" i="3"/>
  <c r="S4" i="3"/>
  <c r="AG4" i="3"/>
  <c r="AB33" i="3"/>
  <c r="AC33" i="3"/>
  <c r="AH33" i="3"/>
  <c r="AA33" i="3"/>
  <c r="L4" i="11"/>
  <c r="S4" i="11"/>
  <c r="AC4" i="11"/>
  <c r="I27" i="11"/>
  <c r="G27" i="11"/>
  <c r="M27" i="11"/>
  <c r="P27" i="11"/>
  <c r="AC16" i="11"/>
  <c r="P16" i="11"/>
  <c r="O4" i="4"/>
  <c r="Y4" i="4"/>
  <c r="Z4" i="4"/>
  <c r="H4" i="4"/>
  <c r="F41" i="24"/>
  <c r="S16" i="10"/>
  <c r="W16" i="10"/>
  <c r="Z16" i="10"/>
  <c r="D16" i="10"/>
  <c r="W8" i="10"/>
  <c r="AC8" i="10"/>
  <c r="AF8" i="10"/>
  <c r="Q8" i="10"/>
  <c r="X8" i="10"/>
  <c r="AA8" i="10"/>
  <c r="Z8" i="10"/>
  <c r="P16" i="10"/>
  <c r="N16" i="10"/>
  <c r="J16" i="10"/>
  <c r="G16" i="10"/>
  <c r="R8" i="10"/>
  <c r="H16" i="10"/>
  <c r="K8" i="10"/>
  <c r="I16" i="10"/>
  <c r="E16" i="10"/>
  <c r="Y8" i="10"/>
  <c r="H8" i="10"/>
  <c r="E8" i="10"/>
  <c r="E10" i="10"/>
  <c r="E22" i="10" s="1"/>
  <c r="N4" i="3"/>
  <c r="T4" i="3"/>
  <c r="W4" i="3"/>
  <c r="G4" i="3"/>
  <c r="H4" i="3"/>
  <c r="U4" i="3"/>
  <c r="E4" i="3"/>
  <c r="H33" i="3"/>
  <c r="X33" i="3"/>
  <c r="I33" i="3"/>
  <c r="Y33" i="3"/>
  <c r="N33" i="3"/>
  <c r="AD33" i="3"/>
  <c r="G33" i="3"/>
  <c r="W33" i="3"/>
  <c r="V4" i="3"/>
  <c r="F4" i="3"/>
  <c r="AE4" i="3"/>
  <c r="O4" i="3"/>
  <c r="X4" i="3"/>
  <c r="AC4" i="3"/>
  <c r="M4" i="3"/>
  <c r="P33" i="3"/>
  <c r="AJ33" i="3"/>
  <c r="Q33" i="3"/>
  <c r="F33" i="3"/>
  <c r="V33" i="3"/>
  <c r="AF33" i="3"/>
  <c r="O33" i="3"/>
  <c r="AD4" i="20"/>
  <c r="AC33" i="20"/>
  <c r="AA19" i="20"/>
  <c r="Z33" i="20"/>
  <c r="AB33" i="20"/>
  <c r="V19" i="20"/>
  <c r="S33" i="20"/>
  <c r="M19" i="20"/>
  <c r="H19" i="20"/>
  <c r="X4" i="11"/>
  <c r="H4" i="11"/>
  <c r="AE4" i="11"/>
  <c r="O4" i="11"/>
  <c r="V4" i="11"/>
  <c r="M4" i="11"/>
  <c r="E4" i="11"/>
  <c r="Q27" i="11"/>
  <c r="J27" i="11"/>
  <c r="K27" i="11"/>
  <c r="AA27" i="11"/>
  <c r="Y27" i="11"/>
  <c r="Z27" i="11"/>
  <c r="T27" i="11"/>
  <c r="AF4" i="11"/>
  <c r="G16" i="11"/>
  <c r="AA16" i="11"/>
  <c r="X16" i="11"/>
  <c r="Y16" i="11"/>
  <c r="R16" i="11"/>
  <c r="T4" i="11"/>
  <c r="AD4" i="11"/>
  <c r="AA4" i="11"/>
  <c r="K4" i="11"/>
  <c r="N4" i="11"/>
  <c r="Y4" i="11"/>
  <c r="Q4" i="11"/>
  <c r="U27" i="11"/>
  <c r="R27" i="11"/>
  <c r="O27" i="11"/>
  <c r="AE27" i="11"/>
  <c r="F27" i="11"/>
  <c r="H27" i="11"/>
  <c r="X27" i="11"/>
  <c r="E16" i="11"/>
  <c r="K16" i="11"/>
  <c r="H16" i="11"/>
  <c r="AB16" i="11"/>
  <c r="AG16" i="11"/>
  <c r="Z16" i="11"/>
  <c r="V16" i="11"/>
  <c r="F16" i="11"/>
  <c r="I16" i="11"/>
  <c r="T16" i="11"/>
  <c r="AE16" i="11"/>
  <c r="O16" i="11"/>
  <c r="U16" i="11"/>
  <c r="Q16" i="11"/>
  <c r="N16" i="11"/>
  <c r="L4" i="4"/>
  <c r="AB4" i="4"/>
  <c r="S4" i="4"/>
  <c r="M4" i="4"/>
  <c r="AC4" i="4"/>
  <c r="N4" i="4"/>
  <c r="AD4" i="4"/>
  <c r="X6" i="23"/>
  <c r="H6" i="23"/>
  <c r="N6" i="23"/>
  <c r="M6" i="23"/>
  <c r="AA6" i="23"/>
  <c r="E6" i="23"/>
  <c r="F20" i="23"/>
  <c r="K20" i="23"/>
  <c r="T20" i="23"/>
  <c r="U20" i="23"/>
  <c r="X35" i="23"/>
  <c r="Y35" i="23"/>
  <c r="Z35" i="23"/>
  <c r="AE35" i="23"/>
  <c r="P4" i="4"/>
  <c r="AF4" i="4"/>
  <c r="W4" i="4"/>
  <c r="Q4" i="4"/>
  <c r="AG4" i="4"/>
  <c r="R4" i="4"/>
  <c r="E4" i="4"/>
  <c r="T6" i="23"/>
  <c r="AD6" i="23"/>
  <c r="I6" i="23"/>
  <c r="G6" i="23"/>
  <c r="Q6" i="23"/>
  <c r="V6" i="23"/>
  <c r="N20" i="23"/>
  <c r="S20" i="23"/>
  <c r="AB20" i="23"/>
  <c r="AC20" i="23"/>
  <c r="AF35" i="23"/>
  <c r="AG35" i="23"/>
  <c r="G35" i="23"/>
  <c r="U4" i="20"/>
  <c r="E4" i="20"/>
  <c r="T4" i="20"/>
  <c r="AE4" i="20"/>
  <c r="O4" i="20"/>
  <c r="Z4" i="20"/>
  <c r="J4" i="20"/>
  <c r="AG33" i="20"/>
  <c r="Q33" i="20"/>
  <c r="AE19" i="20"/>
  <c r="O19" i="20"/>
  <c r="E19" i="20"/>
  <c r="F33" i="20"/>
  <c r="AF33" i="20"/>
  <c r="P33" i="20"/>
  <c r="Z19" i="20"/>
  <c r="J19" i="20"/>
  <c r="W33" i="20"/>
  <c r="G33" i="20"/>
  <c r="U19" i="20"/>
  <c r="R33" i="20"/>
  <c r="P19" i="20"/>
  <c r="AC4" i="20"/>
  <c r="M4" i="20"/>
  <c r="AB4" i="20"/>
  <c r="L4" i="20"/>
  <c r="W4" i="20"/>
  <c r="G4" i="20"/>
  <c r="R4" i="20"/>
  <c r="Y33" i="20"/>
  <c r="I33" i="20"/>
  <c r="W19" i="20"/>
  <c r="G19" i="20"/>
  <c r="V33" i="20"/>
  <c r="T19" i="20"/>
  <c r="X33" i="20"/>
  <c r="H33" i="20"/>
  <c r="R19" i="20"/>
  <c r="AE33" i="20"/>
  <c r="O33" i="20"/>
  <c r="AC19" i="20"/>
  <c r="I19" i="20"/>
  <c r="AF19" i="20"/>
  <c r="J20" i="23"/>
  <c r="Z20" i="23"/>
  <c r="O20" i="23"/>
  <c r="AE20" i="23"/>
  <c r="X20" i="23"/>
  <c r="I20" i="23"/>
  <c r="Y20" i="23"/>
  <c r="L35" i="23"/>
  <c r="AB35" i="23"/>
  <c r="M35" i="23"/>
  <c r="AC35" i="23"/>
  <c r="N35" i="23"/>
  <c r="AD35" i="23"/>
  <c r="S35" i="23"/>
  <c r="R6" i="23"/>
  <c r="U6" i="23"/>
  <c r="F6" i="23"/>
  <c r="AG6" i="23"/>
  <c r="H20" i="23"/>
  <c r="R20" i="23"/>
  <c r="G20" i="23"/>
  <c r="W20" i="23"/>
  <c r="P20" i="23"/>
  <c r="AF20" i="23"/>
  <c r="Q20" i="23"/>
  <c r="AG20" i="23"/>
  <c r="T35" i="23"/>
  <c r="E35" i="23"/>
  <c r="U35" i="23"/>
  <c r="F35" i="23"/>
  <c r="V35" i="23"/>
  <c r="K35" i="23"/>
  <c r="K61" i="1" l="1"/>
  <c r="L22" i="10" s="1"/>
  <c r="K63" i="1"/>
  <c r="L63" i="1" s="1"/>
  <c r="M63" i="1" s="1"/>
  <c r="N63" i="1" s="1"/>
  <c r="O63" i="1" s="1"/>
  <c r="P63" i="1" s="1"/>
  <c r="Q63" i="1" s="1"/>
  <c r="R63" i="1" s="1"/>
  <c r="S63" i="1" s="1"/>
  <c r="T63" i="1" s="1"/>
  <c r="U63" i="1" s="1"/>
  <c r="V63" i="1" s="1"/>
  <c r="W63" i="1" s="1"/>
  <c r="X63" i="1" s="1"/>
  <c r="Y63" i="1" s="1"/>
  <c r="Z63" i="1" s="1"/>
  <c r="AA63" i="1" s="1"/>
  <c r="AB63" i="1" s="1"/>
  <c r="AC63" i="1" s="1"/>
  <c r="AD63" i="1" s="1"/>
  <c r="AE63" i="1" s="1"/>
  <c r="AF63" i="1" s="1"/>
  <c r="AG63" i="1" s="1"/>
  <c r="AH63" i="1" s="1"/>
  <c r="AI63" i="1" s="1"/>
  <c r="AJ63" i="1" s="1"/>
  <c r="AK63" i="1" s="1"/>
  <c r="AL63" i="1" s="1"/>
  <c r="AM63" i="1" s="1"/>
  <c r="AN63" i="1" s="1"/>
  <c r="F47" i="24"/>
  <c r="D47" i="24" s="1"/>
  <c r="AA31" i="11"/>
  <c r="AB31" i="11"/>
  <c r="AN32" i="11"/>
  <c r="AM22" i="20"/>
  <c r="AM36" i="20" s="1"/>
  <c r="AM9" i="11"/>
  <c r="C34" i="10"/>
  <c r="H22" i="10"/>
  <c r="H149" i="1"/>
  <c r="H39" i="20"/>
  <c r="H133" i="1"/>
  <c r="H11" i="20"/>
  <c r="H141" i="1"/>
  <c r="H25" i="20"/>
  <c r="H125" i="1"/>
  <c r="H10" i="12"/>
  <c r="H132" i="1"/>
  <c r="H10" i="20"/>
  <c r="K22" i="10"/>
  <c r="H150" i="1"/>
  <c r="H40" i="20"/>
  <c r="H126" i="1"/>
  <c r="H11" i="12"/>
  <c r="H140" i="1"/>
  <c r="H24" i="20"/>
  <c r="J22" i="10"/>
  <c r="I22" i="10"/>
  <c r="H142" i="1"/>
  <c r="H26" i="20"/>
  <c r="H124" i="1"/>
  <c r="H9" i="12"/>
  <c r="H148" i="1"/>
  <c r="H38" i="20"/>
  <c r="AB16" i="10"/>
  <c r="Y34" i="20"/>
  <c r="Y35" i="20"/>
  <c r="C10" i="10"/>
  <c r="C11" i="10"/>
  <c r="D23" i="10"/>
  <c r="AD19" i="10"/>
  <c r="F22" i="10"/>
  <c r="Z8" i="11"/>
  <c r="Z11" i="11" s="1"/>
  <c r="D22" i="10"/>
  <c r="C8" i="10"/>
  <c r="C7" i="10"/>
  <c r="J28" i="24"/>
  <c r="K28" i="24"/>
  <c r="C7" i="12"/>
  <c r="L61" i="1" l="1"/>
  <c r="C47" i="24"/>
  <c r="D48" i="24"/>
  <c r="AN22" i="20"/>
  <c r="AN36" i="20" s="1"/>
  <c r="AN9" i="11"/>
  <c r="I124" i="1"/>
  <c r="I9" i="12"/>
  <c r="I133" i="1"/>
  <c r="I11" i="20"/>
  <c r="I126" i="1"/>
  <c r="I11" i="12"/>
  <c r="I132" i="1"/>
  <c r="I10" i="20"/>
  <c r="I141" i="1"/>
  <c r="I25" i="20"/>
  <c r="I148" i="1"/>
  <c r="I38" i="20"/>
  <c r="I142" i="1"/>
  <c r="I26" i="20"/>
  <c r="I149" i="1"/>
  <c r="I39" i="20"/>
  <c r="I140" i="1"/>
  <c r="I24" i="20"/>
  <c r="I150" i="1"/>
  <c r="I40" i="20"/>
  <c r="I125" i="1"/>
  <c r="I10" i="12"/>
  <c r="AE18" i="10"/>
  <c r="AE19" i="10"/>
  <c r="Z21" i="20"/>
  <c r="Z20" i="20"/>
  <c r="D24" i="10"/>
  <c r="D41" i="10" s="1"/>
  <c r="AB8" i="11"/>
  <c r="AB11" i="11" s="1"/>
  <c r="AA8" i="11"/>
  <c r="AA11" i="11" s="1"/>
  <c r="AC15" i="10"/>
  <c r="AC16" i="10"/>
  <c r="I26" i="24"/>
  <c r="L7" i="23" s="1"/>
  <c r="G7" i="23"/>
  <c r="E7" i="23"/>
  <c r="E28" i="24"/>
  <c r="D28" i="24"/>
  <c r="E64" i="1"/>
  <c r="G11" i="11"/>
  <c r="F11" i="11"/>
  <c r="O34" i="11"/>
  <c r="O10" i="15" s="1"/>
  <c r="G34" i="11"/>
  <c r="G10" i="15" s="1"/>
  <c r="Y34" i="11"/>
  <c r="Y10" i="15" s="1"/>
  <c r="S34" i="11"/>
  <c r="S10" i="15" s="1"/>
  <c r="Q34" i="11"/>
  <c r="Q10" i="15" s="1"/>
  <c r="N34" i="11"/>
  <c r="N10" i="15" s="1"/>
  <c r="X34" i="11"/>
  <c r="X10" i="15" s="1"/>
  <c r="T34" i="11"/>
  <c r="T10" i="15" s="1"/>
  <c r="G36" i="3"/>
  <c r="G38" i="3" s="1"/>
  <c r="M61" i="1" l="1"/>
  <c r="M22" i="10"/>
  <c r="C48" i="24"/>
  <c r="C29" i="24"/>
  <c r="AD31" i="11"/>
  <c r="AD34" i="11" s="1"/>
  <c r="AD10" i="15" s="1"/>
  <c r="AC31" i="11"/>
  <c r="AC34" i="11" s="1"/>
  <c r="AC10" i="15" s="1"/>
  <c r="AO32" i="11"/>
  <c r="C32" i="11" s="1"/>
  <c r="C29" i="11"/>
  <c r="C26" i="24"/>
  <c r="C5" i="7" s="1"/>
  <c r="J149" i="1"/>
  <c r="J39" i="20"/>
  <c r="J132" i="1"/>
  <c r="J10" i="20"/>
  <c r="J141" i="1"/>
  <c r="J25" i="20"/>
  <c r="J126" i="1"/>
  <c r="J11" i="12"/>
  <c r="J150" i="1"/>
  <c r="J40" i="20"/>
  <c r="J148" i="1"/>
  <c r="J38" i="20"/>
  <c r="J124" i="1"/>
  <c r="J9" i="12"/>
  <c r="J125" i="1"/>
  <c r="J10" i="12"/>
  <c r="J140" i="1"/>
  <c r="J24" i="20"/>
  <c r="J142" i="1"/>
  <c r="J26" i="20"/>
  <c r="J133" i="1"/>
  <c r="J11" i="20"/>
  <c r="AA21" i="20"/>
  <c r="Z35" i="20"/>
  <c r="E23" i="10"/>
  <c r="AF18" i="10"/>
  <c r="AF19" i="10"/>
  <c r="AB21" i="20"/>
  <c r="Z34" i="20"/>
  <c r="AA20" i="20"/>
  <c r="AB20" i="20"/>
  <c r="F38" i="10"/>
  <c r="F64" i="1"/>
  <c r="AD15" i="10"/>
  <c r="AD16" i="10"/>
  <c r="L10" i="15"/>
  <c r="I28" i="24"/>
  <c r="I7" i="23"/>
  <c r="H28" i="24"/>
  <c r="H7" i="23"/>
  <c r="F7" i="23"/>
  <c r="Z34" i="11"/>
  <c r="Z10" i="15" s="1"/>
  <c r="D102" i="1"/>
  <c r="C134" i="1" s="1"/>
  <c r="U34" i="11"/>
  <c r="U10" i="15" s="1"/>
  <c r="G28" i="24"/>
  <c r="W34" i="11"/>
  <c r="W10" i="15" s="1"/>
  <c r="E24" i="3"/>
  <c r="K11" i="11"/>
  <c r="K12" i="15" s="1"/>
  <c r="E34" i="11"/>
  <c r="E10" i="15" s="1"/>
  <c r="K34" i="11"/>
  <c r="K10" i="15" s="1"/>
  <c r="F34" i="11"/>
  <c r="F10" i="15" s="1"/>
  <c r="P34" i="11"/>
  <c r="P10" i="15" s="1"/>
  <c r="E11" i="11"/>
  <c r="M34" i="11"/>
  <c r="M10" i="15" s="1"/>
  <c r="AA34" i="11"/>
  <c r="AA10" i="15" s="1"/>
  <c r="J34" i="11"/>
  <c r="I34" i="11" s="1"/>
  <c r="I10" i="15" s="1"/>
  <c r="R34" i="11"/>
  <c r="R10" i="15" s="1"/>
  <c r="AB34" i="11"/>
  <c r="AB10" i="15" s="1"/>
  <c r="AB43" i="23"/>
  <c r="X43" i="23"/>
  <c r="U43" i="23"/>
  <c r="AA36" i="3"/>
  <c r="AA24" i="3"/>
  <c r="Y36" i="3"/>
  <c r="Y24" i="3"/>
  <c r="V36" i="3"/>
  <c r="V24" i="3"/>
  <c r="M36" i="3"/>
  <c r="H36" i="3"/>
  <c r="K36" i="3"/>
  <c r="V34" i="11"/>
  <c r="V10" i="15" s="1"/>
  <c r="D11" i="11"/>
  <c r="D12" i="15" s="1"/>
  <c r="F12" i="15"/>
  <c r="G12" i="15"/>
  <c r="Z43" i="23"/>
  <c r="O43" i="23"/>
  <c r="Y43" i="23"/>
  <c r="AC43" i="23"/>
  <c r="W43" i="23"/>
  <c r="V43" i="23"/>
  <c r="AC24" i="3"/>
  <c r="AF36" i="3"/>
  <c r="AF24" i="3"/>
  <c r="U36" i="3"/>
  <c r="U24" i="3"/>
  <c r="T36" i="3"/>
  <c r="T24" i="3"/>
  <c r="R36" i="3"/>
  <c r="R24" i="3"/>
  <c r="J36" i="3"/>
  <c r="T43" i="23"/>
  <c r="P43" i="23"/>
  <c r="M43" i="23"/>
  <c r="N43" i="23"/>
  <c r="AE36" i="3"/>
  <c r="AE24" i="3"/>
  <c r="AB36" i="3"/>
  <c r="AB24" i="3"/>
  <c r="AD36" i="3"/>
  <c r="AD24" i="3"/>
  <c r="W36" i="3"/>
  <c r="W24" i="3"/>
  <c r="W40" i="3" s="1"/>
  <c r="N36" i="3"/>
  <c r="S24" i="3"/>
  <c r="P36" i="3"/>
  <c r="P24" i="3"/>
  <c r="J11" i="11"/>
  <c r="J12" i="15" s="1"/>
  <c r="AD43" i="23"/>
  <c r="Q43" i="23"/>
  <c r="R43" i="23"/>
  <c r="S43" i="23"/>
  <c r="AA43" i="23"/>
  <c r="AG36" i="3"/>
  <c r="AG24" i="3"/>
  <c r="Z36" i="3"/>
  <c r="Z24" i="3"/>
  <c r="Q36" i="3"/>
  <c r="Q24" i="3"/>
  <c r="I36" i="3"/>
  <c r="O36" i="3"/>
  <c r="O24" i="3"/>
  <c r="D34" i="11"/>
  <c r="N61" i="1" l="1"/>
  <c r="N22" i="10"/>
  <c r="C7" i="23"/>
  <c r="D5" i="7" s="1"/>
  <c r="AO9" i="11"/>
  <c r="C9" i="11" s="1"/>
  <c r="C6" i="11"/>
  <c r="AO22" i="20"/>
  <c r="C7" i="20"/>
  <c r="K133" i="1"/>
  <c r="K11" i="20"/>
  <c r="K124" i="1"/>
  <c r="L9" i="12" s="1"/>
  <c r="K9" i="12"/>
  <c r="K150" i="1"/>
  <c r="L40" i="20" s="1"/>
  <c r="K40" i="20"/>
  <c r="K149" i="1"/>
  <c r="L39" i="20" s="1"/>
  <c r="K39" i="20"/>
  <c r="K148" i="1"/>
  <c r="L38" i="20" s="1"/>
  <c r="K38" i="20"/>
  <c r="K126" i="1"/>
  <c r="L11" i="12" s="1"/>
  <c r="K11" i="12"/>
  <c r="K132" i="1"/>
  <c r="L10" i="20" s="1"/>
  <c r="K10" i="20"/>
  <c r="K140" i="1"/>
  <c r="L24" i="20" s="1"/>
  <c r="K24" i="20"/>
  <c r="K141" i="1"/>
  <c r="L25" i="20" s="1"/>
  <c r="K25" i="20"/>
  <c r="D134" i="1"/>
  <c r="D12" i="20"/>
  <c r="K142" i="1"/>
  <c r="L26" i="20" s="1"/>
  <c r="K26" i="20"/>
  <c r="K125" i="1"/>
  <c r="L10" i="12" s="1"/>
  <c r="K10" i="12"/>
  <c r="AB34" i="20"/>
  <c r="G38" i="10"/>
  <c r="G64" i="1"/>
  <c r="AA34" i="20"/>
  <c r="AA35" i="20"/>
  <c r="AG18" i="10"/>
  <c r="AG19" i="10"/>
  <c r="AD8" i="11"/>
  <c r="AE15" i="10"/>
  <c r="AE16" i="10"/>
  <c r="AB35" i="20"/>
  <c r="AC8" i="11"/>
  <c r="F23" i="10"/>
  <c r="D11" i="15"/>
  <c r="Y40" i="3"/>
  <c r="Y8" i="23"/>
  <c r="Q40" i="3"/>
  <c r="Q8" i="23"/>
  <c r="X8" i="23"/>
  <c r="S40" i="3"/>
  <c r="S8" i="23"/>
  <c r="AD40" i="3"/>
  <c r="AD8" i="23"/>
  <c r="AE40" i="3"/>
  <c r="AE8" i="23"/>
  <c r="T40" i="3"/>
  <c r="T8" i="23"/>
  <c r="AF40" i="3"/>
  <c r="AF8" i="23"/>
  <c r="O40" i="3"/>
  <c r="O8" i="23"/>
  <c r="V40" i="3"/>
  <c r="V8" i="23"/>
  <c r="AA40" i="3"/>
  <c r="AA8" i="23"/>
  <c r="Z40" i="3"/>
  <c r="Z8" i="23"/>
  <c r="AG40" i="3"/>
  <c r="AG8" i="23"/>
  <c r="P40" i="3"/>
  <c r="P8" i="23"/>
  <c r="W8" i="23"/>
  <c r="AB40" i="3"/>
  <c r="AB8" i="23"/>
  <c r="R40" i="3"/>
  <c r="R8" i="23"/>
  <c r="U40" i="3"/>
  <c r="U8" i="23"/>
  <c r="AC40" i="3"/>
  <c r="AC8" i="23"/>
  <c r="E40" i="3"/>
  <c r="E8" i="23"/>
  <c r="C28" i="24"/>
  <c r="J29" i="24" s="1"/>
  <c r="K37" i="3"/>
  <c r="K38" i="23" s="1"/>
  <c r="AN36" i="3"/>
  <c r="AO36" i="3"/>
  <c r="AM36" i="3"/>
  <c r="AK36" i="3"/>
  <c r="AC36" i="3"/>
  <c r="AL36" i="3"/>
  <c r="AL43" i="23"/>
  <c r="AI43" i="23"/>
  <c r="AK43" i="23"/>
  <c r="J37" i="3"/>
  <c r="J38" i="23" s="1"/>
  <c r="I37" i="3"/>
  <c r="I38" i="23" s="1"/>
  <c r="AH43" i="23"/>
  <c r="AJ43" i="23"/>
  <c r="D42" i="20"/>
  <c r="E42" i="20"/>
  <c r="E15" i="15" s="1"/>
  <c r="E28" i="20"/>
  <c r="E14" i="15" s="1"/>
  <c r="F42" i="20"/>
  <c r="F15" i="15" s="1"/>
  <c r="D28" i="20"/>
  <c r="D14" i="15" s="1"/>
  <c r="F28" i="20"/>
  <c r="F14" i="15" s="1"/>
  <c r="K24" i="3"/>
  <c r="K8" i="23" s="1"/>
  <c r="I24" i="3"/>
  <c r="I8" i="23" s="1"/>
  <c r="N24" i="3"/>
  <c r="N8" i="23" s="1"/>
  <c r="J24" i="3"/>
  <c r="J8" i="23" s="1"/>
  <c r="F24" i="3"/>
  <c r="F8" i="23" s="1"/>
  <c r="G24" i="3"/>
  <c r="G8" i="23" s="1"/>
  <c r="E12" i="15"/>
  <c r="H34" i="11"/>
  <c r="H10" i="15" s="1"/>
  <c r="J10" i="15"/>
  <c r="E24" i="10"/>
  <c r="H24" i="3"/>
  <c r="H8" i="23" s="1"/>
  <c r="Q25" i="3"/>
  <c r="Q7" i="15" s="1"/>
  <c r="Q9" i="15" s="1"/>
  <c r="AG25" i="3"/>
  <c r="AG7" i="15" s="1"/>
  <c r="E25" i="3"/>
  <c r="E7" i="15" s="1"/>
  <c r="E9" i="15" s="1"/>
  <c r="W25" i="3"/>
  <c r="W7" i="15" s="1"/>
  <c r="R25" i="3"/>
  <c r="R7" i="15" s="1"/>
  <c r="R9" i="15" s="1"/>
  <c r="AC25" i="3"/>
  <c r="AC7" i="15" s="1"/>
  <c r="AC9" i="15" s="1"/>
  <c r="AE43" i="23"/>
  <c r="AA25" i="3"/>
  <c r="AA7" i="15" s="1"/>
  <c r="AA9" i="15" s="1"/>
  <c r="D10" i="15"/>
  <c r="O25" i="3"/>
  <c r="O7" i="15" s="1"/>
  <c r="O9" i="15" s="1"/>
  <c r="AF25" i="3"/>
  <c r="AF7" i="15" s="1"/>
  <c r="AF9" i="15" s="1"/>
  <c r="Y25" i="3"/>
  <c r="Y7" i="15" s="1"/>
  <c r="Y9" i="15" s="1"/>
  <c r="Z25" i="3"/>
  <c r="Z7" i="15" s="1"/>
  <c r="Z9" i="15" s="1"/>
  <c r="X25" i="3"/>
  <c r="X7" i="15" s="1"/>
  <c r="X9" i="15" s="1"/>
  <c r="H11" i="11"/>
  <c r="H12" i="15" s="1"/>
  <c r="I11" i="11"/>
  <c r="I12" i="15" s="1"/>
  <c r="S25" i="3"/>
  <c r="S7" i="15" s="1"/>
  <c r="S9" i="15" s="1"/>
  <c r="AB25" i="3"/>
  <c r="AB7" i="15" s="1"/>
  <c r="AB9" i="15" s="1"/>
  <c r="AE25" i="3"/>
  <c r="AE7" i="15" s="1"/>
  <c r="AE9" i="15" s="1"/>
  <c r="U25" i="3"/>
  <c r="U7" i="15" s="1"/>
  <c r="U9" i="15" s="1"/>
  <c r="AH36" i="3"/>
  <c r="AJ36" i="3"/>
  <c r="AI36" i="3"/>
  <c r="AF43" i="23"/>
  <c r="P25" i="3"/>
  <c r="P7" i="15" s="1"/>
  <c r="P9" i="15" s="1"/>
  <c r="AD25" i="3"/>
  <c r="AD7" i="15" s="1"/>
  <c r="AD9" i="15" s="1"/>
  <c r="T25" i="3"/>
  <c r="T7" i="15" s="1"/>
  <c r="T9" i="15" s="1"/>
  <c r="AG43" i="23"/>
  <c r="V25" i="3"/>
  <c r="V7" i="15" s="1"/>
  <c r="V9" i="15" s="1"/>
  <c r="O61" i="1" l="1"/>
  <c r="O22" i="10"/>
  <c r="C22" i="20"/>
  <c r="AO36" i="20"/>
  <c r="C36" i="20" s="1"/>
  <c r="L42" i="20"/>
  <c r="E41" i="3"/>
  <c r="E42" i="3" s="1"/>
  <c r="L28" i="20"/>
  <c r="L13" i="12"/>
  <c r="AE31" i="11"/>
  <c r="AE34" i="11" s="1"/>
  <c r="AE10" i="15" s="1"/>
  <c r="AC11" i="11"/>
  <c r="AF31" i="11"/>
  <c r="AF34" i="11" s="1"/>
  <c r="AF10" i="15" s="1"/>
  <c r="AD11" i="11"/>
  <c r="W9" i="15"/>
  <c r="D15" i="15"/>
  <c r="C24" i="3"/>
  <c r="K29" i="24"/>
  <c r="K33" i="24" s="1"/>
  <c r="F29" i="24"/>
  <c r="F33" i="24" s="1"/>
  <c r="D29" i="24"/>
  <c r="H29" i="24"/>
  <c r="H30" i="24" s="1"/>
  <c r="E29" i="24"/>
  <c r="E33" i="24" s="1"/>
  <c r="G29" i="24"/>
  <c r="G33" i="24" s="1"/>
  <c r="I29" i="24"/>
  <c r="I33" i="24" s="1"/>
  <c r="L125" i="1"/>
  <c r="M10" i="12" s="1"/>
  <c r="L140" i="1"/>
  <c r="L126" i="1"/>
  <c r="M11" i="12" s="1"/>
  <c r="L149" i="1"/>
  <c r="E134" i="1"/>
  <c r="E12" i="20"/>
  <c r="E14" i="20" s="1"/>
  <c r="E16" i="15" s="1"/>
  <c r="L124" i="1"/>
  <c r="M9" i="12" s="1"/>
  <c r="D14" i="20"/>
  <c r="D16" i="15" s="1"/>
  <c r="L142" i="1"/>
  <c r="L141" i="1"/>
  <c r="L132" i="1"/>
  <c r="L148" i="1"/>
  <c r="L150" i="1"/>
  <c r="L133" i="1"/>
  <c r="L11" i="20"/>
  <c r="AH19" i="10"/>
  <c r="AH18" i="10"/>
  <c r="AD21" i="20"/>
  <c r="G23" i="10"/>
  <c r="AC21" i="20"/>
  <c r="AD20" i="20"/>
  <c r="AC20" i="20"/>
  <c r="AF15" i="10"/>
  <c r="AF16" i="10"/>
  <c r="H38" i="10"/>
  <c r="H64" i="1"/>
  <c r="E41" i="10"/>
  <c r="C36" i="3"/>
  <c r="D8" i="23"/>
  <c r="C8" i="23" s="1"/>
  <c r="G38" i="23"/>
  <c r="F25" i="3"/>
  <c r="F7" i="15" s="1"/>
  <c r="F9" i="15" s="1"/>
  <c r="F40" i="3"/>
  <c r="J40" i="3"/>
  <c r="K40" i="3"/>
  <c r="G25" i="3"/>
  <c r="G7" i="15" s="1"/>
  <c r="G9" i="15" s="1"/>
  <c r="G40" i="3"/>
  <c r="N40" i="3"/>
  <c r="H40" i="3"/>
  <c r="I25" i="3"/>
  <c r="I7" i="15" s="1"/>
  <c r="I9" i="15" s="1"/>
  <c r="I40" i="3"/>
  <c r="Z22" i="23"/>
  <c r="E22" i="23"/>
  <c r="H37" i="3"/>
  <c r="D13" i="12"/>
  <c r="D13" i="15" s="1"/>
  <c r="N25" i="3"/>
  <c r="N7" i="15" s="1"/>
  <c r="N9" i="15" s="1"/>
  <c r="K25" i="3"/>
  <c r="K7" i="15" s="1"/>
  <c r="K9" i="15" s="1"/>
  <c r="K38" i="3"/>
  <c r="K41" i="3" s="1"/>
  <c r="K42" i="3" s="1"/>
  <c r="J25" i="3"/>
  <c r="J7" i="15" s="1"/>
  <c r="J9" i="15" s="1"/>
  <c r="H25" i="3"/>
  <c r="H7" i="15" s="1"/>
  <c r="H9" i="15" s="1"/>
  <c r="H24" i="23"/>
  <c r="I24" i="23"/>
  <c r="G28" i="20"/>
  <c r="G14" i="15" s="1"/>
  <c r="X22" i="23"/>
  <c r="V22" i="23"/>
  <c r="AC22" i="23"/>
  <c r="N22" i="23"/>
  <c r="D7" i="15"/>
  <c r="D9" i="15" s="1"/>
  <c r="AD22" i="23"/>
  <c r="Q22" i="23"/>
  <c r="J24" i="23"/>
  <c r="R22" i="23"/>
  <c r="G22" i="23"/>
  <c r="W22" i="23"/>
  <c r="AB22" i="23"/>
  <c r="K22" i="23"/>
  <c r="J22" i="23"/>
  <c r="AA22" i="23"/>
  <c r="M22" i="23"/>
  <c r="S22" i="23"/>
  <c r="F24" i="10"/>
  <c r="F41" i="10" s="1"/>
  <c r="H22" i="23"/>
  <c r="L22" i="23"/>
  <c r="O22" i="23"/>
  <c r="T22" i="23"/>
  <c r="F22" i="23"/>
  <c r="K11" i="23"/>
  <c r="K24" i="23"/>
  <c r="Y22" i="23"/>
  <c r="P22" i="23"/>
  <c r="I22" i="23"/>
  <c r="U22" i="23"/>
  <c r="G42" i="20"/>
  <c r="P61" i="1" l="1"/>
  <c r="P22" i="10"/>
  <c r="F41" i="3"/>
  <c r="F42" i="3" s="1"/>
  <c r="AG34" i="11"/>
  <c r="AG10" i="15" s="1"/>
  <c r="D17" i="15"/>
  <c r="C25" i="3"/>
  <c r="D33" i="24"/>
  <c r="D30" i="24"/>
  <c r="I30" i="24"/>
  <c r="I22" i="7" s="1"/>
  <c r="M150" i="1"/>
  <c r="M40" i="20"/>
  <c r="M142" i="1"/>
  <c r="M26" i="20"/>
  <c r="M126" i="1"/>
  <c r="N11" i="12" s="1"/>
  <c r="M133" i="1"/>
  <c r="M11" i="20"/>
  <c r="M148" i="1"/>
  <c r="M38" i="20"/>
  <c r="M141" i="1"/>
  <c r="M25" i="20"/>
  <c r="F134" i="1"/>
  <c r="F12" i="20"/>
  <c r="M132" i="1"/>
  <c r="M10" i="20"/>
  <c r="M124" i="1"/>
  <c r="N9" i="12" s="1"/>
  <c r="M125" i="1"/>
  <c r="N10" i="12" s="1"/>
  <c r="M149" i="1"/>
  <c r="M39" i="20"/>
  <c r="M140" i="1"/>
  <c r="M24" i="20"/>
  <c r="I64" i="1"/>
  <c r="I38" i="10"/>
  <c r="AC34" i="20"/>
  <c r="AG15" i="10"/>
  <c r="AG16" i="10"/>
  <c r="AC35" i="20"/>
  <c r="AD35" i="20"/>
  <c r="AF8" i="11"/>
  <c r="AD34" i="20"/>
  <c r="AI19" i="10"/>
  <c r="AI18" i="10"/>
  <c r="H23" i="10"/>
  <c r="AE8" i="11"/>
  <c r="E11" i="15"/>
  <c r="C40" i="3"/>
  <c r="E30" i="24"/>
  <c r="E22" i="7" s="1"/>
  <c r="G41" i="3"/>
  <c r="D41" i="3"/>
  <c r="D42" i="3" s="1"/>
  <c r="H38" i="3"/>
  <c r="H38" i="23"/>
  <c r="F30" i="24"/>
  <c r="F22" i="7" s="1"/>
  <c r="G30" i="24"/>
  <c r="G22" i="7" s="1"/>
  <c r="H33" i="24"/>
  <c r="H32" i="24" s="1"/>
  <c r="H40" i="23"/>
  <c r="H43" i="23" s="1"/>
  <c r="H22" i="7"/>
  <c r="K30" i="24"/>
  <c r="J33" i="24"/>
  <c r="J30" i="24"/>
  <c r="AK22" i="23"/>
  <c r="AI22" i="23"/>
  <c r="E13" i="12"/>
  <c r="E13" i="15" s="1"/>
  <c r="W42" i="3"/>
  <c r="AE22" i="23"/>
  <c r="J11" i="23"/>
  <c r="H11" i="23"/>
  <c r="AG22" i="23"/>
  <c r="J38" i="3"/>
  <c r="J41" i="3" s="1"/>
  <c r="J42" i="3" s="1"/>
  <c r="G15" i="15"/>
  <c r="F11" i="15"/>
  <c r="AF22" i="23"/>
  <c r="D11" i="23"/>
  <c r="D22" i="23"/>
  <c r="I11" i="23"/>
  <c r="G11" i="23"/>
  <c r="G24" i="23"/>
  <c r="G24" i="10"/>
  <c r="G41" i="10" s="1"/>
  <c r="Q61" i="1" l="1"/>
  <c r="Q22" i="10"/>
  <c r="L43" i="23"/>
  <c r="AF11" i="11"/>
  <c r="AH31" i="11"/>
  <c r="AH34" i="11" s="1"/>
  <c r="AH10" i="15" s="1"/>
  <c r="AE11" i="11"/>
  <c r="AG31" i="11"/>
  <c r="E17" i="15"/>
  <c r="E19" i="15" s="1"/>
  <c r="D32" i="24"/>
  <c r="C30" i="24"/>
  <c r="I40" i="23"/>
  <c r="I43" i="23" s="1"/>
  <c r="I32" i="24"/>
  <c r="E40" i="23"/>
  <c r="E43" i="23" s="1"/>
  <c r="E32" i="24"/>
  <c r="F40" i="23"/>
  <c r="F43" i="23" s="1"/>
  <c r="F32" i="24"/>
  <c r="N140" i="1"/>
  <c r="N24" i="20"/>
  <c r="N125" i="1"/>
  <c r="O10" i="12" s="1"/>
  <c r="N132" i="1"/>
  <c r="N10" i="20"/>
  <c r="N141" i="1"/>
  <c r="N25" i="20"/>
  <c r="N142" i="1"/>
  <c r="N26" i="20"/>
  <c r="F14" i="20"/>
  <c r="F16" i="15" s="1"/>
  <c r="M42" i="20"/>
  <c r="N133" i="1"/>
  <c r="N11" i="20"/>
  <c r="N149" i="1"/>
  <c r="N39" i="20"/>
  <c r="N124" i="1"/>
  <c r="O9" i="12" s="1"/>
  <c r="G134" i="1"/>
  <c r="G12" i="20"/>
  <c r="G14" i="20" s="1"/>
  <c r="G16" i="15" s="1"/>
  <c r="N148" i="1"/>
  <c r="N38" i="20"/>
  <c r="N126" i="1"/>
  <c r="O11" i="12" s="1"/>
  <c r="N150" i="1"/>
  <c r="N40" i="20"/>
  <c r="AH8" i="11"/>
  <c r="AH11" i="11" s="1"/>
  <c r="J64" i="1"/>
  <c r="K38" i="10" s="1"/>
  <c r="J38" i="10"/>
  <c r="AH16" i="10"/>
  <c r="AH15" i="10"/>
  <c r="AF20" i="20"/>
  <c r="AE21" i="20"/>
  <c r="AF21" i="20"/>
  <c r="AE20" i="20"/>
  <c r="AJ19" i="10"/>
  <c r="AJ18" i="10"/>
  <c r="I23" i="10"/>
  <c r="G32" i="24"/>
  <c r="D40" i="23"/>
  <c r="D43" i="23" s="1"/>
  <c r="D22" i="7"/>
  <c r="G40" i="23"/>
  <c r="G43" i="23" s="1"/>
  <c r="K32" i="24"/>
  <c r="K22" i="7"/>
  <c r="K40" i="23"/>
  <c r="K43" i="23" s="1"/>
  <c r="J22" i="7"/>
  <c r="J40" i="23"/>
  <c r="J43" i="23" s="1"/>
  <c r="C33" i="24"/>
  <c r="J32" i="24"/>
  <c r="AJ22" i="23"/>
  <c r="AH22" i="23"/>
  <c r="AM25" i="23"/>
  <c r="AL22" i="23"/>
  <c r="AK25" i="23"/>
  <c r="F13" i="12"/>
  <c r="F13" i="15" s="1"/>
  <c r="G11" i="15"/>
  <c r="AG25" i="23"/>
  <c r="I38" i="3"/>
  <c r="I41" i="3" s="1"/>
  <c r="I42" i="3" s="1"/>
  <c r="AI42" i="3"/>
  <c r="H41" i="3"/>
  <c r="H42" i="3" s="1"/>
  <c r="H24" i="10"/>
  <c r="F11" i="23"/>
  <c r="F24" i="23"/>
  <c r="E11" i="23"/>
  <c r="E24" i="23"/>
  <c r="J42" i="20"/>
  <c r="R61" i="1" l="1"/>
  <c r="R22" i="10"/>
  <c r="AI34" i="11"/>
  <c r="AI10" i="15" s="1"/>
  <c r="D19" i="15"/>
  <c r="F17" i="15"/>
  <c r="F19" i="15" s="1"/>
  <c r="AH20" i="20"/>
  <c r="AH21" i="20"/>
  <c r="O125" i="1"/>
  <c r="P10" i="12" s="1"/>
  <c r="O150" i="1"/>
  <c r="O40" i="20"/>
  <c r="O148" i="1"/>
  <c r="O38" i="20"/>
  <c r="O124" i="1"/>
  <c r="P9" i="12" s="1"/>
  <c r="O133" i="1"/>
  <c r="O11" i="20"/>
  <c r="O142" i="1"/>
  <c r="O26" i="20"/>
  <c r="O132" i="1"/>
  <c r="O10" i="20"/>
  <c r="O140" i="1"/>
  <c r="O24" i="20"/>
  <c r="N42" i="20"/>
  <c r="O141" i="1"/>
  <c r="O25" i="20"/>
  <c r="O126" i="1"/>
  <c r="P11" i="12" s="1"/>
  <c r="H134" i="1"/>
  <c r="H12" i="20"/>
  <c r="O149" i="1"/>
  <c r="O39" i="20"/>
  <c r="J23" i="10"/>
  <c r="AE35" i="20"/>
  <c r="AI16" i="10"/>
  <c r="AI15" i="10"/>
  <c r="K64" i="1"/>
  <c r="L38" i="10" s="1"/>
  <c r="AF34" i="20"/>
  <c r="AF35" i="20"/>
  <c r="AK18" i="10"/>
  <c r="AK19" i="10"/>
  <c r="AG8" i="11"/>
  <c r="AG11" i="11" s="1"/>
  <c r="AE34" i="20"/>
  <c r="C22" i="23"/>
  <c r="C32" i="24"/>
  <c r="C14" i="7" s="1"/>
  <c r="C43" i="23"/>
  <c r="C22" i="7"/>
  <c r="AI25" i="23"/>
  <c r="G13" i="12"/>
  <c r="G13" i="15" s="1"/>
  <c r="G17" i="15" s="1"/>
  <c r="J28" i="20"/>
  <c r="H28" i="20" s="1"/>
  <c r="I24" i="10"/>
  <c r="K42" i="20"/>
  <c r="K15" i="15" s="1"/>
  <c r="H42" i="20"/>
  <c r="J15" i="15"/>
  <c r="I42" i="20"/>
  <c r="I15" i="15" s="1"/>
  <c r="S61" i="1" l="1"/>
  <c r="S22" i="10"/>
  <c r="P13" i="12"/>
  <c r="AJ31" i="11"/>
  <c r="AJ34" i="11" s="1"/>
  <c r="AJ10" i="15" s="1"/>
  <c r="AI31" i="11"/>
  <c r="AL19" i="10"/>
  <c r="G19" i="15"/>
  <c r="O28" i="20"/>
  <c r="P140" i="1"/>
  <c r="P24" i="20"/>
  <c r="P142" i="1"/>
  <c r="P26" i="20"/>
  <c r="O42" i="20"/>
  <c r="P132" i="1"/>
  <c r="P10" i="20"/>
  <c r="I134" i="1"/>
  <c r="I12" i="20"/>
  <c r="P133" i="1"/>
  <c r="P11" i="20"/>
  <c r="P124" i="1"/>
  <c r="Q9" i="12" s="1"/>
  <c r="P150" i="1"/>
  <c r="P40" i="20"/>
  <c r="P149" i="1"/>
  <c r="P39" i="20"/>
  <c r="P126" i="1"/>
  <c r="Q11" i="12" s="1"/>
  <c r="P141" i="1"/>
  <c r="P25" i="20"/>
  <c r="P148" i="1"/>
  <c r="P38" i="20"/>
  <c r="P125" i="1"/>
  <c r="Q10" i="12" s="1"/>
  <c r="AJ8" i="11"/>
  <c r="AJ11" i="11" s="1"/>
  <c r="AG20" i="20"/>
  <c r="AG21" i="20"/>
  <c r="K23" i="10"/>
  <c r="C5" i="12"/>
  <c r="L64" i="1"/>
  <c r="M38" i="10" s="1"/>
  <c r="AH34" i="20"/>
  <c r="C6" i="12"/>
  <c r="AJ16" i="10"/>
  <c r="AJ15" i="10"/>
  <c r="AH35" i="20"/>
  <c r="J14" i="15"/>
  <c r="K28" i="20"/>
  <c r="K14" i="15" s="1"/>
  <c r="I28" i="20"/>
  <c r="I14" i="15" s="1"/>
  <c r="J24" i="10"/>
  <c r="J41" i="10" s="1"/>
  <c r="H14" i="15"/>
  <c r="H15" i="15"/>
  <c r="G42" i="3"/>
  <c r="L15" i="15"/>
  <c r="T61" i="1" l="1"/>
  <c r="T22" i="10"/>
  <c r="AK34" i="11"/>
  <c r="AK10" i="15" s="1"/>
  <c r="AK31" i="11"/>
  <c r="AI8" i="11"/>
  <c r="AI11" i="11" s="1"/>
  <c r="AL18" i="10"/>
  <c r="AI21" i="20"/>
  <c r="Q125" i="1"/>
  <c r="R10" i="12" s="1"/>
  <c r="P28" i="20"/>
  <c r="Q141" i="1"/>
  <c r="Q25" i="20"/>
  <c r="J134" i="1"/>
  <c r="J12" i="20"/>
  <c r="J14" i="20" s="1"/>
  <c r="J16" i="15" s="1"/>
  <c r="Q140" i="1"/>
  <c r="Q24" i="20"/>
  <c r="Q148" i="1"/>
  <c r="Q38" i="20"/>
  <c r="P42" i="20"/>
  <c r="Q149" i="1"/>
  <c r="Q39" i="20"/>
  <c r="Q124" i="1"/>
  <c r="R9" i="12" s="1"/>
  <c r="Q126" i="1"/>
  <c r="R11" i="12" s="1"/>
  <c r="Q150" i="1"/>
  <c r="Q40" i="20"/>
  <c r="Q133" i="1"/>
  <c r="Q11" i="20"/>
  <c r="Q132" i="1"/>
  <c r="Q10" i="20"/>
  <c r="Q142" i="1"/>
  <c r="Q26" i="20"/>
  <c r="AJ21" i="20"/>
  <c r="AJ20" i="20"/>
  <c r="AM19" i="10"/>
  <c r="AM18" i="10"/>
  <c r="L23" i="10"/>
  <c r="L24" i="10" s="1"/>
  <c r="L41" i="10" s="1"/>
  <c r="AI20" i="20"/>
  <c r="AK16" i="10"/>
  <c r="AK15" i="10"/>
  <c r="AG34" i="20"/>
  <c r="M64" i="1"/>
  <c r="N38" i="10" s="1"/>
  <c r="AG35" i="20"/>
  <c r="K24" i="10"/>
  <c r="J11" i="15"/>
  <c r="I41" i="10"/>
  <c r="I11" i="15" s="1"/>
  <c r="H41" i="10"/>
  <c r="M15" i="15"/>
  <c r="U61" i="1" l="1"/>
  <c r="U22" i="10"/>
  <c r="AL31" i="11"/>
  <c r="AL34" i="11" s="1"/>
  <c r="AL10" i="15" s="1"/>
  <c r="C17" i="11"/>
  <c r="H14" i="20"/>
  <c r="H16" i="15" s="1"/>
  <c r="Q42" i="20"/>
  <c r="R124" i="1"/>
  <c r="S9" i="12" s="1"/>
  <c r="I14" i="20"/>
  <c r="I16" i="15" s="1"/>
  <c r="R142" i="1"/>
  <c r="R26" i="20"/>
  <c r="R133" i="1"/>
  <c r="R11" i="20"/>
  <c r="R126" i="1"/>
  <c r="S11" i="12" s="1"/>
  <c r="K134" i="1"/>
  <c r="K12" i="20"/>
  <c r="K14" i="20" s="1"/>
  <c r="K16" i="15" s="1"/>
  <c r="R149" i="1"/>
  <c r="R39" i="20"/>
  <c r="Q28" i="20"/>
  <c r="R125" i="1"/>
  <c r="S10" i="12" s="1"/>
  <c r="R132" i="1"/>
  <c r="R10" i="20"/>
  <c r="R150" i="1"/>
  <c r="R40" i="20"/>
  <c r="R148" i="1"/>
  <c r="R38" i="20"/>
  <c r="R140" i="1"/>
  <c r="R24" i="20"/>
  <c r="R141" i="1"/>
  <c r="R25" i="20"/>
  <c r="N64" i="1"/>
  <c r="AI34" i="20"/>
  <c r="M23" i="10"/>
  <c r="AL16" i="10"/>
  <c r="AL15" i="10"/>
  <c r="AI35" i="20"/>
  <c r="AJ35" i="20"/>
  <c r="AK8" i="11"/>
  <c r="AK11" i="11" s="1"/>
  <c r="AN19" i="10"/>
  <c r="AN18" i="10"/>
  <c r="AJ34" i="20"/>
  <c r="K41" i="10"/>
  <c r="K11" i="15" s="1"/>
  <c r="J13" i="12"/>
  <c r="M28" i="20"/>
  <c r="M14" i="15" s="1"/>
  <c r="L14" i="15"/>
  <c r="H11" i="15"/>
  <c r="V61" i="1" l="1"/>
  <c r="V22" i="10"/>
  <c r="AM34" i="11"/>
  <c r="AM10" i="15" s="1"/>
  <c r="AM31" i="11"/>
  <c r="R28" i="20"/>
  <c r="S140" i="1"/>
  <c r="S24" i="20"/>
  <c r="S150" i="1"/>
  <c r="S40" i="20"/>
  <c r="S149" i="1"/>
  <c r="S39" i="20"/>
  <c r="S133" i="1"/>
  <c r="S11" i="20"/>
  <c r="R42" i="20"/>
  <c r="S125" i="1"/>
  <c r="T10" i="12" s="1"/>
  <c r="S124" i="1"/>
  <c r="T9" i="12" s="1"/>
  <c r="L134" i="1"/>
  <c r="L12" i="20"/>
  <c r="L14" i="20" s="1"/>
  <c r="L16" i="15" s="1"/>
  <c r="S141" i="1"/>
  <c r="S25" i="20"/>
  <c r="S148" i="1"/>
  <c r="S38" i="20"/>
  <c r="S132" i="1"/>
  <c r="S10" i="20"/>
  <c r="S126" i="1"/>
  <c r="T11" i="12" s="1"/>
  <c r="S142" i="1"/>
  <c r="S26" i="20"/>
  <c r="AK20" i="20"/>
  <c r="AK21" i="20"/>
  <c r="N23" i="10"/>
  <c r="AL8" i="11"/>
  <c r="AL11" i="11" s="1"/>
  <c r="AM15" i="10"/>
  <c r="AM16" i="10"/>
  <c r="O64" i="1"/>
  <c r="O38" i="10"/>
  <c r="I13" i="12"/>
  <c r="I13" i="15" s="1"/>
  <c r="I17" i="15" s="1"/>
  <c r="J13" i="15"/>
  <c r="J17" i="15" s="1"/>
  <c r="H13" i="12"/>
  <c r="H13" i="15" s="1"/>
  <c r="H17" i="15" s="1"/>
  <c r="K13" i="12"/>
  <c r="K13" i="15" s="1"/>
  <c r="K17" i="15" s="1"/>
  <c r="N28" i="20"/>
  <c r="N14" i="15" s="1"/>
  <c r="M24" i="10"/>
  <c r="M41" i="10" s="1"/>
  <c r="M11" i="15" s="1"/>
  <c r="L11" i="15"/>
  <c r="N15" i="15"/>
  <c r="O15" i="15"/>
  <c r="W61" i="1" l="1"/>
  <c r="W22" i="10"/>
  <c r="AN31" i="11"/>
  <c r="AN34" i="11" s="1"/>
  <c r="AN10" i="15" s="1"/>
  <c r="I19" i="15"/>
  <c r="J19" i="15"/>
  <c r="K19" i="15"/>
  <c r="T149" i="1"/>
  <c r="T39" i="20"/>
  <c r="M134" i="1"/>
  <c r="M12" i="20"/>
  <c r="M14" i="20" s="1"/>
  <c r="M16" i="15" s="1"/>
  <c r="T125" i="1"/>
  <c r="U10" i="12" s="1"/>
  <c r="T142" i="1"/>
  <c r="T26" i="20"/>
  <c r="T132" i="1"/>
  <c r="T10" i="20"/>
  <c r="T141" i="1"/>
  <c r="T25" i="20"/>
  <c r="T133" i="1"/>
  <c r="T11" i="20"/>
  <c r="T150" i="1"/>
  <c r="T40" i="20"/>
  <c r="T126" i="1"/>
  <c r="U11" i="12" s="1"/>
  <c r="T148" i="1"/>
  <c r="T38" i="20"/>
  <c r="T140" i="1"/>
  <c r="T24" i="20"/>
  <c r="S42" i="20"/>
  <c r="T124" i="1"/>
  <c r="U9" i="12" s="1"/>
  <c r="S28" i="20"/>
  <c r="AO18" i="10"/>
  <c r="C18" i="10" s="1"/>
  <c r="AO19" i="10"/>
  <c r="C19" i="10" s="1"/>
  <c r="C17" i="10"/>
  <c r="O23" i="10"/>
  <c r="AM8" i="11"/>
  <c r="AM11" i="11" s="1"/>
  <c r="P64" i="1"/>
  <c r="P38" i="10"/>
  <c r="AL21" i="20"/>
  <c r="AK35" i="20"/>
  <c r="AK34" i="20"/>
  <c r="AL20" i="20"/>
  <c r="AN15" i="10"/>
  <c r="AN16" i="10"/>
  <c r="L13" i="15"/>
  <c r="O14" i="15"/>
  <c r="H19" i="15"/>
  <c r="N24" i="10"/>
  <c r="N41" i="10" s="1"/>
  <c r="N11" i="15" s="1"/>
  <c r="P15" i="15"/>
  <c r="X61" i="1" l="1"/>
  <c r="X22" i="10"/>
  <c r="AN21" i="20"/>
  <c r="AN20" i="20"/>
  <c r="AN8" i="11"/>
  <c r="AN11" i="11" s="1"/>
  <c r="T28" i="20"/>
  <c r="U124" i="1"/>
  <c r="V9" i="12" s="1"/>
  <c r="U126" i="1"/>
  <c r="V11" i="12" s="1"/>
  <c r="U133" i="1"/>
  <c r="U11" i="20"/>
  <c r="U125" i="1"/>
  <c r="V10" i="12" s="1"/>
  <c r="T42" i="20"/>
  <c r="U149" i="1"/>
  <c r="U39" i="20"/>
  <c r="U140" i="1"/>
  <c r="U24" i="20"/>
  <c r="U132" i="1"/>
  <c r="U10" i="20"/>
  <c r="U148" i="1"/>
  <c r="U38" i="20"/>
  <c r="U40" i="20"/>
  <c r="U150" i="1"/>
  <c r="U141" i="1"/>
  <c r="U25" i="20"/>
  <c r="U142" i="1"/>
  <c r="U26" i="20"/>
  <c r="N134" i="1"/>
  <c r="N12" i="20"/>
  <c r="N14" i="20" s="1"/>
  <c r="N16" i="15" s="1"/>
  <c r="AL35" i="20"/>
  <c r="AM20" i="20"/>
  <c r="AL34" i="20"/>
  <c r="AO15" i="10"/>
  <c r="AO16" i="10"/>
  <c r="C14" i="10"/>
  <c r="Q64" i="1"/>
  <c r="Q38" i="10"/>
  <c r="AO31" i="11"/>
  <c r="AO34" i="11" s="1"/>
  <c r="AO10" i="15" s="1"/>
  <c r="C10" i="15" s="1"/>
  <c r="C28" i="11"/>
  <c r="P23" i="10"/>
  <c r="AM21" i="20"/>
  <c r="M13" i="12"/>
  <c r="M13" i="15" s="1"/>
  <c r="O24" i="10"/>
  <c r="O41" i="10" s="1"/>
  <c r="O11" i="15" s="1"/>
  <c r="P14" i="15"/>
  <c r="Q15" i="15"/>
  <c r="Y61" i="1" l="1"/>
  <c r="Y22" i="10"/>
  <c r="U42" i="20"/>
  <c r="V132" i="1"/>
  <c r="V10" i="20"/>
  <c r="V133" i="1"/>
  <c r="V11" i="20"/>
  <c r="V124" i="1"/>
  <c r="W9" i="12" s="1"/>
  <c r="O134" i="1"/>
  <c r="O12" i="20"/>
  <c r="O14" i="20" s="1"/>
  <c r="O16" i="15" s="1"/>
  <c r="U28" i="20"/>
  <c r="V40" i="20"/>
  <c r="V150" i="1"/>
  <c r="V140" i="1"/>
  <c r="V24" i="20"/>
  <c r="V149" i="1"/>
  <c r="V39" i="20"/>
  <c r="V125" i="1"/>
  <c r="W10" i="12" s="1"/>
  <c r="V126" i="1"/>
  <c r="W11" i="12" s="1"/>
  <c r="V141" i="1"/>
  <c r="V25" i="20"/>
  <c r="V148" i="1"/>
  <c r="V38" i="20"/>
  <c r="V142" i="1"/>
  <c r="V26" i="20"/>
  <c r="R64" i="1"/>
  <c r="R38" i="10"/>
  <c r="Q23" i="10"/>
  <c r="AN34" i="20"/>
  <c r="C34" i="11"/>
  <c r="C31" i="11"/>
  <c r="C15" i="10"/>
  <c r="AM35" i="20"/>
  <c r="AN35" i="20"/>
  <c r="AO23" i="10"/>
  <c r="C16" i="10"/>
  <c r="AM34" i="20"/>
  <c r="N13" i="12"/>
  <c r="N13" i="15" s="1"/>
  <c r="Q14" i="15"/>
  <c r="R15" i="15"/>
  <c r="P24" i="10"/>
  <c r="P41" i="10" s="1"/>
  <c r="P11" i="15" s="1"/>
  <c r="Z61" i="1" l="1"/>
  <c r="Z22" i="10"/>
  <c r="V42" i="20"/>
  <c r="W126" i="1"/>
  <c r="X11" i="12" s="1"/>
  <c r="W149" i="1"/>
  <c r="W39" i="20"/>
  <c r="W125" i="1"/>
  <c r="X10" i="12" s="1"/>
  <c r="W140" i="1"/>
  <c r="W24" i="20"/>
  <c r="W148" i="1"/>
  <c r="W38" i="20"/>
  <c r="W150" i="1"/>
  <c r="W40" i="20"/>
  <c r="P134" i="1"/>
  <c r="P12" i="20"/>
  <c r="P14" i="20" s="1"/>
  <c r="P16" i="15" s="1"/>
  <c r="W133" i="1"/>
  <c r="W11" i="20"/>
  <c r="W142" i="1"/>
  <c r="W26" i="20"/>
  <c r="W141" i="1"/>
  <c r="W25" i="20"/>
  <c r="V28" i="20"/>
  <c r="W124" i="1"/>
  <c r="X9" i="12" s="1"/>
  <c r="W132" i="1"/>
  <c r="W10" i="20"/>
  <c r="AO20" i="20"/>
  <c r="C5" i="20"/>
  <c r="C5" i="11"/>
  <c r="AO8" i="11"/>
  <c r="AO11" i="11" s="1"/>
  <c r="S64" i="1"/>
  <c r="S38" i="10"/>
  <c r="R23" i="10"/>
  <c r="AO21" i="20"/>
  <c r="C6" i="20"/>
  <c r="O13" i="12"/>
  <c r="O13" i="15" s="1"/>
  <c r="R14" i="15"/>
  <c r="Q24" i="10"/>
  <c r="Q41" i="10" s="1"/>
  <c r="Q11" i="15" s="1"/>
  <c r="S15" i="15"/>
  <c r="AA61" i="1" l="1"/>
  <c r="AA22" i="10"/>
  <c r="Q134" i="1"/>
  <c r="Q12" i="20"/>
  <c r="Q14" i="20" s="1"/>
  <c r="Q16" i="15" s="1"/>
  <c r="X140" i="1"/>
  <c r="X24" i="20"/>
  <c r="X132" i="1"/>
  <c r="X10" i="20"/>
  <c r="X149" i="1"/>
  <c r="X39" i="20"/>
  <c r="X124" i="1"/>
  <c r="Y9" i="12" s="1"/>
  <c r="W28" i="20"/>
  <c r="X126" i="1"/>
  <c r="Y11" i="12" s="1"/>
  <c r="X142" i="1"/>
  <c r="X26" i="20"/>
  <c r="X148" i="1"/>
  <c r="X38" i="20"/>
  <c r="W42" i="20"/>
  <c r="X141" i="1"/>
  <c r="X25" i="20"/>
  <c r="X133" i="1"/>
  <c r="X11" i="20"/>
  <c r="X150" i="1"/>
  <c r="X40" i="20"/>
  <c r="X125" i="1"/>
  <c r="Y10" i="12" s="1"/>
  <c r="AO34" i="20"/>
  <c r="C34" i="20" s="1"/>
  <c r="C20" i="20"/>
  <c r="C11" i="11"/>
  <c r="C8" i="11"/>
  <c r="S23" i="10"/>
  <c r="T64" i="1"/>
  <c r="T38" i="10"/>
  <c r="AO35" i="20"/>
  <c r="C35" i="20" s="1"/>
  <c r="C21" i="20"/>
  <c r="P13" i="15"/>
  <c r="R24" i="10"/>
  <c r="R41" i="10" s="1"/>
  <c r="R11" i="15" s="1"/>
  <c r="S14" i="15"/>
  <c r="T15" i="15"/>
  <c r="AB61" i="1" l="1"/>
  <c r="AB22" i="10"/>
  <c r="X42" i="20"/>
  <c r="Y142" i="1"/>
  <c r="Y26" i="20"/>
  <c r="Y133" i="1"/>
  <c r="Y11" i="20"/>
  <c r="Y150" i="1"/>
  <c r="Y40" i="20"/>
  <c r="Y141" i="1"/>
  <c r="Y25" i="20"/>
  <c r="Y149" i="1"/>
  <c r="Y39" i="20"/>
  <c r="Y140" i="1"/>
  <c r="Y24" i="20"/>
  <c r="Y125" i="1"/>
  <c r="Z10" i="12" s="1"/>
  <c r="Y124" i="1"/>
  <c r="Z9" i="12" s="1"/>
  <c r="Y132" i="1"/>
  <c r="Y10" i="20"/>
  <c r="R134" i="1"/>
  <c r="R12" i="20"/>
  <c r="R14" i="20" s="1"/>
  <c r="R16" i="15" s="1"/>
  <c r="Y148" i="1"/>
  <c r="Y38" i="20"/>
  <c r="Y126" i="1"/>
  <c r="Z11" i="12" s="1"/>
  <c r="X28" i="20"/>
  <c r="T23" i="10"/>
  <c r="U64" i="1"/>
  <c r="U38" i="10"/>
  <c r="Q13" i="12"/>
  <c r="Q13" i="15" s="1"/>
  <c r="T14" i="15"/>
  <c r="U15" i="15"/>
  <c r="S24" i="10"/>
  <c r="S41" i="10" s="1"/>
  <c r="S11" i="15" s="1"/>
  <c r="AC61" i="1" l="1"/>
  <c r="AC22" i="10"/>
  <c r="Z126" i="1"/>
  <c r="AA11" i="12" s="1"/>
  <c r="Z140" i="1"/>
  <c r="Z24" i="20"/>
  <c r="Z141" i="1"/>
  <c r="Z25" i="20"/>
  <c r="Z133" i="1"/>
  <c r="Z11" i="20"/>
  <c r="Z132" i="1"/>
  <c r="Z10" i="20"/>
  <c r="Z125" i="1"/>
  <c r="AA10" i="12" s="1"/>
  <c r="Y42" i="20"/>
  <c r="Z149" i="1"/>
  <c r="Z39" i="20"/>
  <c r="Z150" i="1"/>
  <c r="Z40" i="20"/>
  <c r="Z148" i="1"/>
  <c r="Z38" i="20"/>
  <c r="S134" i="1"/>
  <c r="S12" i="20"/>
  <c r="S14" i="20" s="1"/>
  <c r="S16" i="15" s="1"/>
  <c r="Z124" i="1"/>
  <c r="AA9" i="12" s="1"/>
  <c r="Y28" i="20"/>
  <c r="Z142" i="1"/>
  <c r="Z26" i="20"/>
  <c r="U23" i="10"/>
  <c r="V64" i="1"/>
  <c r="V38" i="10"/>
  <c r="R13" i="12"/>
  <c r="R13" i="15" s="1"/>
  <c r="V15" i="15"/>
  <c r="U14" i="15"/>
  <c r="T24" i="10"/>
  <c r="T41" i="10" s="1"/>
  <c r="T11" i="15" s="1"/>
  <c r="AD61" i="1" l="1"/>
  <c r="AD22" i="10"/>
  <c r="Z42" i="20"/>
  <c r="AA125" i="1"/>
  <c r="AB10" i="12" s="1"/>
  <c r="AA140" i="1"/>
  <c r="AA24" i="20"/>
  <c r="AA148" i="1"/>
  <c r="AA38" i="20"/>
  <c r="AA142" i="1"/>
  <c r="AA26" i="20"/>
  <c r="AA132" i="1"/>
  <c r="AA10" i="20"/>
  <c r="AA141" i="1"/>
  <c r="AA25" i="20"/>
  <c r="AA133" i="1"/>
  <c r="AA11" i="20"/>
  <c r="AA124" i="1"/>
  <c r="AB9" i="12" s="1"/>
  <c r="AA149" i="1"/>
  <c r="AA39" i="20"/>
  <c r="T134" i="1"/>
  <c r="T12" i="20"/>
  <c r="T14" i="20" s="1"/>
  <c r="T16" i="15" s="1"/>
  <c r="AA150" i="1"/>
  <c r="AA40" i="20"/>
  <c r="Z28" i="20"/>
  <c r="AA126" i="1"/>
  <c r="AB11" i="12" s="1"/>
  <c r="W64" i="1"/>
  <c r="W38" i="10"/>
  <c r="V23" i="10"/>
  <c r="S13" i="12"/>
  <c r="S13" i="15" s="1"/>
  <c r="V14" i="15"/>
  <c r="W15" i="15"/>
  <c r="U24" i="10"/>
  <c r="U41" i="10" s="1"/>
  <c r="U11" i="15" s="1"/>
  <c r="AE61" i="1" l="1"/>
  <c r="AE22" i="10"/>
  <c r="AA42" i="20"/>
  <c r="AA28" i="20"/>
  <c r="AB150" i="1"/>
  <c r="AB40" i="20"/>
  <c r="AB133" i="1"/>
  <c r="AB11" i="20"/>
  <c r="AB140" i="1"/>
  <c r="AB24" i="20"/>
  <c r="AB126" i="1"/>
  <c r="AC11" i="12" s="1"/>
  <c r="AB149" i="1"/>
  <c r="AB39" i="20"/>
  <c r="AB132" i="1"/>
  <c r="AB10" i="20"/>
  <c r="U134" i="1"/>
  <c r="U12" i="20"/>
  <c r="U14" i="20" s="1"/>
  <c r="U16" i="15" s="1"/>
  <c r="AB124" i="1"/>
  <c r="AC9" i="12" s="1"/>
  <c r="AB141" i="1"/>
  <c r="AB25" i="20"/>
  <c r="AB142" i="1"/>
  <c r="AB26" i="20"/>
  <c r="AB148" i="1"/>
  <c r="AB38" i="20"/>
  <c r="AB125" i="1"/>
  <c r="AC10" i="12" s="1"/>
  <c r="W23" i="10"/>
  <c r="X64" i="1"/>
  <c r="X38" i="10"/>
  <c r="T13" i="12"/>
  <c r="T13" i="15" s="1"/>
  <c r="V24" i="10"/>
  <c r="V41" i="10" s="1"/>
  <c r="V11" i="15" s="1"/>
  <c r="X15" i="15"/>
  <c r="W14" i="15"/>
  <c r="AF61" i="1" l="1"/>
  <c r="AF22" i="10"/>
  <c r="AB42" i="20"/>
  <c r="AC141" i="1"/>
  <c r="AC25" i="20"/>
  <c r="V134" i="1"/>
  <c r="V12" i="20"/>
  <c r="V14" i="20" s="1"/>
  <c r="V16" i="15" s="1"/>
  <c r="AC149" i="1"/>
  <c r="AC39" i="20"/>
  <c r="AC133" i="1"/>
  <c r="AC11" i="20"/>
  <c r="AB28" i="20"/>
  <c r="AC148" i="1"/>
  <c r="AC38" i="20"/>
  <c r="AC125" i="1"/>
  <c r="AD10" i="12" s="1"/>
  <c r="AC142" i="1"/>
  <c r="AC26" i="20"/>
  <c r="AC124" i="1"/>
  <c r="AD9" i="12" s="1"/>
  <c r="AC132" i="1"/>
  <c r="AC10" i="20"/>
  <c r="AC126" i="1"/>
  <c r="AD11" i="12" s="1"/>
  <c r="AC140" i="1"/>
  <c r="AC24" i="20"/>
  <c r="AC150" i="1"/>
  <c r="AC40" i="20"/>
  <c r="Y64" i="1"/>
  <c r="Y38" i="10"/>
  <c r="X23" i="10"/>
  <c r="U13" i="12"/>
  <c r="U13" i="15" s="1"/>
  <c r="X14" i="15"/>
  <c r="W24" i="10"/>
  <c r="W41" i="10" s="1"/>
  <c r="W11" i="15" s="1"/>
  <c r="Y15" i="15"/>
  <c r="AG61" i="1" l="1"/>
  <c r="AG22" i="10"/>
  <c r="AD132" i="1"/>
  <c r="AD10" i="20"/>
  <c r="AD148" i="1"/>
  <c r="AD38" i="20"/>
  <c r="AD133" i="1"/>
  <c r="AD11" i="20"/>
  <c r="AD150" i="1"/>
  <c r="AD40" i="20"/>
  <c r="AD126" i="1"/>
  <c r="AE11" i="12" s="1"/>
  <c r="AD124" i="1"/>
  <c r="AE9" i="12" s="1"/>
  <c r="AD125" i="1"/>
  <c r="AE10" i="12" s="1"/>
  <c r="AD140" i="1"/>
  <c r="AD24" i="20"/>
  <c r="AD142" i="1"/>
  <c r="AD26" i="20"/>
  <c r="W134" i="1"/>
  <c r="W12" i="20"/>
  <c r="W14" i="20" s="1"/>
  <c r="W16" i="15" s="1"/>
  <c r="AC28" i="20"/>
  <c r="AC42" i="20"/>
  <c r="AD149" i="1"/>
  <c r="AD39" i="20"/>
  <c r="AD141" i="1"/>
  <c r="AD25" i="20"/>
  <c r="Y23" i="10"/>
  <c r="Z64" i="1"/>
  <c r="Z38" i="10"/>
  <c r="V13" i="12"/>
  <c r="V13" i="15" s="1"/>
  <c r="X24" i="10"/>
  <c r="X41" i="10" s="1"/>
  <c r="X11" i="15" s="1"/>
  <c r="Y14" i="15"/>
  <c r="Z15" i="15"/>
  <c r="AH61" i="1" l="1"/>
  <c r="AH22" i="10"/>
  <c r="AD42" i="20"/>
  <c r="AE141" i="1"/>
  <c r="AE25" i="20"/>
  <c r="X134" i="1"/>
  <c r="X12" i="20"/>
  <c r="X14" i="20" s="1"/>
  <c r="X16" i="15" s="1"/>
  <c r="AE124" i="1"/>
  <c r="AF9" i="12" s="1"/>
  <c r="AE150" i="1"/>
  <c r="AE40" i="20"/>
  <c r="AD28" i="20"/>
  <c r="AE140" i="1"/>
  <c r="AE24" i="20"/>
  <c r="AE148" i="1"/>
  <c r="AE38" i="20"/>
  <c r="AE149" i="1"/>
  <c r="AE39" i="20"/>
  <c r="AE142" i="1"/>
  <c r="AE26" i="20"/>
  <c r="AE125" i="1"/>
  <c r="AF10" i="12" s="1"/>
  <c r="AE126" i="1"/>
  <c r="AF11" i="12" s="1"/>
  <c r="AE133" i="1"/>
  <c r="AE11" i="20"/>
  <c r="AE132" i="1"/>
  <c r="AE10" i="20"/>
  <c r="AA64" i="1"/>
  <c r="AA38" i="10"/>
  <c r="Z23" i="10"/>
  <c r="W13" i="12"/>
  <c r="W13" i="15" s="1"/>
  <c r="Z14" i="15"/>
  <c r="Y24" i="10"/>
  <c r="Y41" i="10" s="1"/>
  <c r="Y11" i="15" s="1"/>
  <c r="AA15" i="15"/>
  <c r="AI61" i="1" l="1"/>
  <c r="AI22" i="10"/>
  <c r="AE42" i="20"/>
  <c r="Y134" i="1"/>
  <c r="Y12" i="20"/>
  <c r="Y14" i="20" s="1"/>
  <c r="Y16" i="15" s="1"/>
  <c r="AE28" i="20"/>
  <c r="AF124" i="1"/>
  <c r="AG9" i="12" s="1"/>
  <c r="AF141" i="1"/>
  <c r="AF25" i="20"/>
  <c r="AF150" i="1"/>
  <c r="AF40" i="20"/>
  <c r="AF132" i="1"/>
  <c r="AF10" i="20"/>
  <c r="AF126" i="1"/>
  <c r="AG11" i="12" s="1"/>
  <c r="C11" i="12" s="1"/>
  <c r="AF142" i="1"/>
  <c r="AF26" i="20"/>
  <c r="AF148" i="1"/>
  <c r="AF38" i="20"/>
  <c r="AF133" i="1"/>
  <c r="AF11" i="20"/>
  <c r="AF125" i="1"/>
  <c r="AG10" i="12" s="1"/>
  <c r="AF149" i="1"/>
  <c r="AF39" i="20"/>
  <c r="AF140" i="1"/>
  <c r="AF24" i="20"/>
  <c r="AA23" i="10"/>
  <c r="AB64" i="1"/>
  <c r="AB38" i="10"/>
  <c r="X13" i="12"/>
  <c r="X13" i="15" s="1"/>
  <c r="Z24" i="10"/>
  <c r="Z41" i="10" s="1"/>
  <c r="Z11" i="15" s="1"/>
  <c r="AA14" i="15"/>
  <c r="AB15" i="15"/>
  <c r="AJ61" i="1" l="1"/>
  <c r="AJ22" i="10"/>
  <c r="AF28" i="20"/>
  <c r="AF42" i="20"/>
  <c r="AG149" i="1"/>
  <c r="AG39" i="20"/>
  <c r="AG133" i="1"/>
  <c r="AG11" i="20"/>
  <c r="AG142" i="1"/>
  <c r="AG26" i="20"/>
  <c r="AG132" i="1"/>
  <c r="AG10" i="20"/>
  <c r="AG141" i="1"/>
  <c r="AG25" i="20"/>
  <c r="AF13" i="12"/>
  <c r="AG140" i="1"/>
  <c r="AG24" i="20"/>
  <c r="AG125" i="1"/>
  <c r="AH10" i="12" s="1"/>
  <c r="C10" i="12"/>
  <c r="AG148" i="1"/>
  <c r="AG38" i="20"/>
  <c r="AG126" i="1"/>
  <c r="AH11" i="12" s="1"/>
  <c r="AG150" i="1"/>
  <c r="AG40" i="20"/>
  <c r="AG124" i="1"/>
  <c r="AH9" i="12" s="1"/>
  <c r="C9" i="12"/>
  <c r="Z134" i="1"/>
  <c r="Z12" i="20"/>
  <c r="Z14" i="20" s="1"/>
  <c r="Z16" i="15" s="1"/>
  <c r="AC64" i="1"/>
  <c r="AC38" i="10"/>
  <c r="AB23" i="10"/>
  <c r="Y13" i="12"/>
  <c r="Y13" i="15" s="1"/>
  <c r="AB14" i="15"/>
  <c r="AC15" i="15"/>
  <c r="AA24" i="10"/>
  <c r="AA41" i="10" s="1"/>
  <c r="AA11" i="15" s="1"/>
  <c r="AK61" i="1" l="1"/>
  <c r="AK22" i="10"/>
  <c r="AG13" i="12"/>
  <c r="AH132" i="1"/>
  <c r="AH10" i="20"/>
  <c r="AH126" i="1"/>
  <c r="AI11" i="12" s="1"/>
  <c r="AA134" i="1"/>
  <c r="AA12" i="20"/>
  <c r="AA14" i="20" s="1"/>
  <c r="AA16" i="15" s="1"/>
  <c r="AH150" i="1"/>
  <c r="AH40" i="20"/>
  <c r="AH148" i="1"/>
  <c r="AH38" i="20"/>
  <c r="AH140" i="1"/>
  <c r="AH24" i="20"/>
  <c r="AH133" i="1"/>
  <c r="AH11" i="20"/>
  <c r="AH124" i="1"/>
  <c r="AI9" i="12" s="1"/>
  <c r="AH125" i="1"/>
  <c r="AI10" i="12" s="1"/>
  <c r="AG42" i="20"/>
  <c r="AG28" i="20"/>
  <c r="AH141" i="1"/>
  <c r="AH25" i="20"/>
  <c r="AH142" i="1"/>
  <c r="AH26" i="20"/>
  <c r="AH149" i="1"/>
  <c r="AH39" i="20"/>
  <c r="AC23" i="10"/>
  <c r="AD64" i="1"/>
  <c r="AD38" i="10"/>
  <c r="Z13" i="12"/>
  <c r="Z13" i="15" s="1"/>
  <c r="AB24" i="10"/>
  <c r="AB41" i="10" s="1"/>
  <c r="AB11" i="15" s="1"/>
  <c r="AC14" i="15"/>
  <c r="AB13" i="12"/>
  <c r="AB13" i="15" s="1"/>
  <c r="AD15" i="15"/>
  <c r="AL61" i="1" l="1"/>
  <c r="AL22" i="10"/>
  <c r="AI150" i="1"/>
  <c r="AI40" i="20"/>
  <c r="AI126" i="1"/>
  <c r="AJ11" i="12" s="1"/>
  <c r="AI149" i="1"/>
  <c r="AI39" i="20"/>
  <c r="AI141" i="1"/>
  <c r="AI25" i="20"/>
  <c r="AI125" i="1"/>
  <c r="AJ10" i="12" s="1"/>
  <c r="AI133" i="1"/>
  <c r="AI11" i="20"/>
  <c r="AH42" i="20"/>
  <c r="AH15" i="15" s="1"/>
  <c r="AI142" i="1"/>
  <c r="AI26" i="20"/>
  <c r="AI124" i="1"/>
  <c r="AJ9" i="12" s="1"/>
  <c r="AH28" i="20"/>
  <c r="AH14" i="15" s="1"/>
  <c r="AI140" i="1"/>
  <c r="AI24" i="20"/>
  <c r="AH13" i="12"/>
  <c r="AH13" i="15" s="1"/>
  <c r="AI148" i="1"/>
  <c r="AI38" i="20"/>
  <c r="AB134" i="1"/>
  <c r="AB12" i="20"/>
  <c r="AB14" i="20" s="1"/>
  <c r="AB16" i="15" s="1"/>
  <c r="AI132" i="1"/>
  <c r="AI10" i="20"/>
  <c r="AE64" i="1"/>
  <c r="AE38" i="10"/>
  <c r="AD23" i="10"/>
  <c r="AA13" i="12"/>
  <c r="AA13" i="15" s="1"/>
  <c r="AC24" i="10"/>
  <c r="AC41" i="10" s="1"/>
  <c r="AC11" i="15" s="1"/>
  <c r="AC13" i="12"/>
  <c r="AC13" i="15" s="1"/>
  <c r="AD14" i="15"/>
  <c r="AE15" i="15"/>
  <c r="AM61" i="1" l="1"/>
  <c r="AM22" i="10"/>
  <c r="AI13" i="12"/>
  <c r="AI13" i="15" s="1"/>
  <c r="AJ142" i="1"/>
  <c r="AJ26" i="20"/>
  <c r="AJ141" i="1"/>
  <c r="AJ25" i="20"/>
  <c r="AJ132" i="1"/>
  <c r="AJ10" i="20"/>
  <c r="AJ148" i="1"/>
  <c r="AJ38" i="20"/>
  <c r="AJ140" i="1"/>
  <c r="AJ24" i="20"/>
  <c r="AJ133" i="1"/>
  <c r="AJ11" i="20"/>
  <c r="AJ126" i="1"/>
  <c r="AK11" i="12" s="1"/>
  <c r="AC134" i="1"/>
  <c r="AC12" i="20"/>
  <c r="AC14" i="20" s="1"/>
  <c r="AC16" i="15" s="1"/>
  <c r="AI42" i="20"/>
  <c r="AI15" i="15" s="1"/>
  <c r="AI28" i="20"/>
  <c r="AI14" i="15" s="1"/>
  <c r="AJ124" i="1"/>
  <c r="AK9" i="12" s="1"/>
  <c r="AJ125" i="1"/>
  <c r="AK10" i="12" s="1"/>
  <c r="AJ149" i="1"/>
  <c r="AJ39" i="20"/>
  <c r="AJ40" i="20"/>
  <c r="AJ150" i="1"/>
  <c r="AE23" i="10"/>
  <c r="AF64" i="1"/>
  <c r="AF38" i="10"/>
  <c r="AD24" i="10"/>
  <c r="AD41" i="10" s="1"/>
  <c r="AD11" i="15" s="1"/>
  <c r="AE14" i="15"/>
  <c r="AD13" i="12"/>
  <c r="AD13" i="15" s="1"/>
  <c r="AN61" i="1" l="1"/>
  <c r="AO22" i="10" s="1"/>
  <c r="AN22" i="10"/>
  <c r="AJ28" i="20"/>
  <c r="AJ14" i="15" s="1"/>
  <c r="AK125" i="1"/>
  <c r="AL10" i="12" s="1"/>
  <c r="AJ13" i="12"/>
  <c r="AJ13" i="15" s="1"/>
  <c r="AK140" i="1"/>
  <c r="AK24" i="20"/>
  <c r="AK40" i="20"/>
  <c r="AK150" i="1"/>
  <c r="AD134" i="1"/>
  <c r="AD12" i="20"/>
  <c r="AD14" i="20" s="1"/>
  <c r="AD16" i="15" s="1"/>
  <c r="AK133" i="1"/>
  <c r="AK11" i="20"/>
  <c r="AK148" i="1"/>
  <c r="AK38" i="20"/>
  <c r="AK141" i="1"/>
  <c r="AK25" i="20"/>
  <c r="AK126" i="1"/>
  <c r="AL11" i="12" s="1"/>
  <c r="AK132" i="1"/>
  <c r="AK10" i="20"/>
  <c r="AK142" i="1"/>
  <c r="AK26" i="20"/>
  <c r="AK149" i="1"/>
  <c r="AK39" i="20"/>
  <c r="AK124" i="1"/>
  <c r="AL9" i="12" s="1"/>
  <c r="AJ42" i="20"/>
  <c r="AJ15" i="15" s="1"/>
  <c r="AG64" i="1"/>
  <c r="AG38" i="10"/>
  <c r="AF23" i="10"/>
  <c r="AE13" i="12"/>
  <c r="AE13" i="15" s="1"/>
  <c r="AF15" i="15"/>
  <c r="AE24" i="10"/>
  <c r="AE41" i="10" s="1"/>
  <c r="AE11" i="15" s="1"/>
  <c r="C22" i="10" l="1"/>
  <c r="AO24" i="10"/>
  <c r="AK13" i="12"/>
  <c r="AK13" i="15" s="1"/>
  <c r="AL141" i="1"/>
  <c r="AL25" i="20"/>
  <c r="AL124" i="1"/>
  <c r="AM9" i="12" s="1"/>
  <c r="AK42" i="20"/>
  <c r="AK15" i="15" s="1"/>
  <c r="AK28" i="20"/>
  <c r="AK14" i="15" s="1"/>
  <c r="AL149" i="1"/>
  <c r="AL39" i="20"/>
  <c r="AL132" i="1"/>
  <c r="AL10" i="20"/>
  <c r="AL150" i="1"/>
  <c r="AL40" i="20"/>
  <c r="AL133" i="1"/>
  <c r="AL11" i="20"/>
  <c r="AL142" i="1"/>
  <c r="AL26" i="20"/>
  <c r="AL126" i="1"/>
  <c r="AM11" i="12" s="1"/>
  <c r="AL125" i="1"/>
  <c r="AM10" i="12" s="1"/>
  <c r="AL148" i="1"/>
  <c r="AL38" i="20"/>
  <c r="AE134" i="1"/>
  <c r="AE12" i="20"/>
  <c r="AE14" i="20" s="1"/>
  <c r="AE16" i="15" s="1"/>
  <c r="AL140" i="1"/>
  <c r="AL24" i="20"/>
  <c r="AG23" i="10"/>
  <c r="AH64" i="1"/>
  <c r="AH38" i="10"/>
  <c r="AF24" i="10"/>
  <c r="AF41" i="10" s="1"/>
  <c r="AG15" i="15"/>
  <c r="AF14" i="15"/>
  <c r="AF134" i="1" l="1"/>
  <c r="AF12" i="20"/>
  <c r="AF14" i="20" s="1"/>
  <c r="AF16" i="15" s="1"/>
  <c r="AL13" i="12"/>
  <c r="AL13" i="15" s="1"/>
  <c r="AL42" i="20"/>
  <c r="AL15" i="15" s="1"/>
  <c r="AM125" i="1"/>
  <c r="AN10" i="12" s="1"/>
  <c r="AM142" i="1"/>
  <c r="AM26" i="20"/>
  <c r="AM150" i="1"/>
  <c r="AM40" i="20"/>
  <c r="AM149" i="1"/>
  <c r="AM39" i="20"/>
  <c r="AM124" i="1"/>
  <c r="AN9" i="12" s="1"/>
  <c r="AM140" i="1"/>
  <c r="AM24" i="20"/>
  <c r="AM148" i="1"/>
  <c r="AM38" i="20"/>
  <c r="AL28" i="20"/>
  <c r="AL14" i="15" s="1"/>
  <c r="AM126" i="1"/>
  <c r="AN11" i="12" s="1"/>
  <c r="AM133" i="1"/>
  <c r="AM11" i="20"/>
  <c r="AM132" i="1"/>
  <c r="AM10" i="20"/>
  <c r="AM141" i="1"/>
  <c r="AM25" i="20"/>
  <c r="AI64" i="1"/>
  <c r="AI38" i="10"/>
  <c r="AH23" i="10"/>
  <c r="AG41" i="10"/>
  <c r="AF11" i="15"/>
  <c r="AG14" i="15"/>
  <c r="AG24" i="10"/>
  <c r="AF13" i="15"/>
  <c r="AM42" i="20" l="1"/>
  <c r="AM15" i="15" s="1"/>
  <c r="AM13" i="12"/>
  <c r="AM13" i="15" s="1"/>
  <c r="AN132" i="1"/>
  <c r="AO10" i="20" s="1"/>
  <c r="AN10" i="20"/>
  <c r="AN126" i="1"/>
  <c r="AO11" i="12" s="1"/>
  <c r="AN148" i="1"/>
  <c r="AO38" i="20" s="1"/>
  <c r="AN38" i="20"/>
  <c r="AN124" i="1"/>
  <c r="AO9" i="12" s="1"/>
  <c r="AN150" i="1"/>
  <c r="AO40" i="20" s="1"/>
  <c r="AN40" i="20"/>
  <c r="AN125" i="1"/>
  <c r="AO10" i="12" s="1"/>
  <c r="AG134" i="1"/>
  <c r="AG12" i="20"/>
  <c r="AG14" i="20" s="1"/>
  <c r="AG16" i="15" s="1"/>
  <c r="AM28" i="20"/>
  <c r="AM14" i="15" s="1"/>
  <c r="AN141" i="1"/>
  <c r="AO25" i="20" s="1"/>
  <c r="AN25" i="20"/>
  <c r="AN133" i="1"/>
  <c r="AO11" i="20" s="1"/>
  <c r="AN11" i="20"/>
  <c r="AN140" i="1"/>
  <c r="AO24" i="20" s="1"/>
  <c r="AN24" i="20"/>
  <c r="AN149" i="1"/>
  <c r="AO39" i="20" s="1"/>
  <c r="AN39" i="20"/>
  <c r="AN142" i="1"/>
  <c r="AO26" i="20" s="1"/>
  <c r="AN26" i="20"/>
  <c r="AI23" i="10"/>
  <c r="AJ64" i="1"/>
  <c r="AJ38" i="10"/>
  <c r="AH24" i="10"/>
  <c r="AH41" i="10"/>
  <c r="AG11" i="15"/>
  <c r="AG13" i="15"/>
  <c r="C13" i="12"/>
  <c r="AI41" i="10" l="1"/>
  <c r="AH11" i="15"/>
  <c r="C39" i="20"/>
  <c r="C40" i="20"/>
  <c r="C38" i="20"/>
  <c r="C11" i="20"/>
  <c r="AN42" i="20"/>
  <c r="AN15" i="15" s="1"/>
  <c r="AN28" i="20"/>
  <c r="AN14" i="15" s="1"/>
  <c r="AH134" i="1"/>
  <c r="AH12" i="20"/>
  <c r="AH14" i="20" s="1"/>
  <c r="AH16" i="15" s="1"/>
  <c r="AO42" i="20"/>
  <c r="C42" i="20" s="1"/>
  <c r="C10" i="20"/>
  <c r="C26" i="20"/>
  <c r="AO28" i="20"/>
  <c r="AO14" i="15" s="1"/>
  <c r="C24" i="20"/>
  <c r="C25" i="20"/>
  <c r="AN13" i="12"/>
  <c r="AN13" i="15" s="1"/>
  <c r="AO13" i="12"/>
  <c r="AO13" i="15" s="1"/>
  <c r="AK64" i="1"/>
  <c r="AK38" i="10"/>
  <c r="AJ23" i="10"/>
  <c r="AJ24" i="10" s="1"/>
  <c r="AI24" i="10"/>
  <c r="C13" i="15" l="1"/>
  <c r="C14" i="15"/>
  <c r="AO15" i="15"/>
  <c r="C15" i="15" s="1"/>
  <c r="AJ41" i="10"/>
  <c r="AI11" i="15"/>
  <c r="AI134" i="1"/>
  <c r="AI12" i="20"/>
  <c r="AI14" i="20" s="1"/>
  <c r="AI16" i="15" s="1"/>
  <c r="C28" i="20"/>
  <c r="AK23" i="10"/>
  <c r="AK24" i="10" s="1"/>
  <c r="AL64" i="1"/>
  <c r="AL38" i="10"/>
  <c r="AK41" i="10" l="1"/>
  <c r="AJ11" i="15"/>
  <c r="AJ134" i="1"/>
  <c r="AJ12" i="20"/>
  <c r="AJ14" i="20" s="1"/>
  <c r="AJ16" i="15" s="1"/>
  <c r="AM64" i="1"/>
  <c r="AM38" i="10"/>
  <c r="AL23" i="10"/>
  <c r="AL24" i="10" s="1"/>
  <c r="AL41" i="10" l="1"/>
  <c r="AK11" i="15"/>
  <c r="AK134" i="1"/>
  <c r="AK12" i="20"/>
  <c r="AK14" i="20" s="1"/>
  <c r="AK16" i="15" s="1"/>
  <c r="AN23" i="10"/>
  <c r="AM23" i="10"/>
  <c r="AM24" i="10" s="1"/>
  <c r="AN64" i="1"/>
  <c r="AO38" i="10" s="1"/>
  <c r="AN38" i="10"/>
  <c r="AM41" i="10" l="1"/>
  <c r="AL11" i="15"/>
  <c r="C38" i="10"/>
  <c r="AL134" i="1"/>
  <c r="AL12" i="20"/>
  <c r="AL14" i="20" s="1"/>
  <c r="AL16" i="15" s="1"/>
  <c r="AN24" i="10"/>
  <c r="C24" i="10" s="1"/>
  <c r="C23" i="10"/>
  <c r="AN41" i="10" l="1"/>
  <c r="AM11" i="15"/>
  <c r="AM134" i="1"/>
  <c r="AM12" i="20"/>
  <c r="AM14" i="20" s="1"/>
  <c r="AM16" i="15" s="1"/>
  <c r="AO41" i="10" l="1"/>
  <c r="AN11" i="15"/>
  <c r="AN134" i="1"/>
  <c r="AO12" i="20" s="1"/>
  <c r="AN12" i="20"/>
  <c r="AN14" i="20" s="1"/>
  <c r="AN16" i="15" s="1"/>
  <c r="C41" i="10" l="1"/>
  <c r="AO11" i="15"/>
  <c r="C12" i="20"/>
  <c r="AO14" i="20"/>
  <c r="C14" i="20" l="1"/>
  <c r="AO16" i="15"/>
  <c r="C16" i="15" s="1"/>
  <c r="C11" i="15"/>
  <c r="AG9" i="15" l="1"/>
  <c r="C9" i="15" l="1"/>
  <c r="AE42" i="3"/>
  <c r="L21" i="11"/>
  <c r="M21" i="11" l="1"/>
  <c r="M12" i="15" s="1"/>
  <c r="M17" i="15" s="1"/>
  <c r="M19" i="15" s="1"/>
  <c r="L12" i="15"/>
  <c r="L17" i="15" l="1"/>
  <c r="O21" i="11" l="1"/>
  <c r="O12" i="15" s="1"/>
  <c r="O17" i="15" s="1"/>
  <c r="O19" i="15" s="1"/>
  <c r="L19" i="15"/>
  <c r="N21" i="11"/>
  <c r="N12" i="15" l="1"/>
  <c r="P21" i="11"/>
  <c r="P12" i="15" s="1"/>
  <c r="P17" i="15" s="1"/>
  <c r="P19" i="15" s="1"/>
  <c r="N17" i="15" l="1"/>
  <c r="R21" i="11" l="1"/>
  <c r="R12" i="15" s="1"/>
  <c r="R17" i="15" s="1"/>
  <c r="R19" i="15" s="1"/>
  <c r="Q21" i="11"/>
  <c r="N19" i="15"/>
  <c r="Q12" i="15" l="1"/>
  <c r="S21" i="11"/>
  <c r="S12" i="15" s="1"/>
  <c r="S17" i="15" s="1"/>
  <c r="S19" i="15" s="1"/>
  <c r="Q17" i="15" l="1"/>
  <c r="T21" i="11"/>
  <c r="T12" i="15" s="1"/>
  <c r="T17" i="15" s="1"/>
  <c r="T19" i="15" s="1"/>
  <c r="U21" i="11" l="1"/>
  <c r="U12" i="15" s="1"/>
  <c r="Q19" i="15"/>
  <c r="U17" i="15" l="1"/>
  <c r="V21" i="11"/>
  <c r="V12" i="15" s="1"/>
  <c r="V17" i="15" s="1"/>
  <c r="V19" i="15" s="1"/>
  <c r="W21" i="11" l="1"/>
  <c r="W12" i="15" s="1"/>
  <c r="W17" i="15" s="1"/>
  <c r="W19" i="15" s="1"/>
  <c r="U19" i="15"/>
  <c r="X21" i="11" l="1"/>
  <c r="X12" i="15" s="1"/>
  <c r="X17" i="15" s="1"/>
  <c r="Y21" i="11" l="1"/>
  <c r="Y12" i="15" s="1"/>
  <c r="Y17" i="15" s="1"/>
  <c r="Y19" i="15" s="1"/>
  <c r="X19" i="15"/>
  <c r="Z21" i="11" l="1"/>
  <c r="Z12" i="15" s="1"/>
  <c r="Z17" i="15" s="1"/>
  <c r="Z19" i="15" s="1"/>
  <c r="AA21" i="11" l="1"/>
  <c r="AA12" i="15" s="1"/>
  <c r="AA17" i="15" s="1"/>
  <c r="AA19" i="15" s="1"/>
  <c r="AB21" i="11" l="1"/>
  <c r="AB12" i="15" s="1"/>
  <c r="AB17" i="15" s="1"/>
  <c r="AB19" i="15" s="1"/>
  <c r="AC21" i="11" l="1"/>
  <c r="AC12" i="15" s="1"/>
  <c r="AC17" i="15" s="1"/>
  <c r="AC19" i="15" s="1"/>
  <c r="AD21" i="11" l="1"/>
  <c r="AD12" i="15" s="1"/>
  <c r="AD17" i="15" s="1"/>
  <c r="AD19" i="15" s="1"/>
  <c r="AE21" i="11" l="1"/>
  <c r="AE12" i="15" s="1"/>
  <c r="AE17" i="15" s="1"/>
  <c r="AE19" i="15" s="1"/>
  <c r="AF21" i="11" l="1"/>
  <c r="AF12" i="15" s="1"/>
  <c r="AF17" i="15" s="1"/>
  <c r="AF19" i="15" s="1"/>
  <c r="AG21" i="11" l="1"/>
  <c r="AG12" i="15" s="1"/>
  <c r="AG17" i="15" s="1"/>
  <c r="AG19" i="15" s="1"/>
  <c r="AH21" i="11" l="1"/>
  <c r="AH12" i="15" s="1"/>
  <c r="AH17" i="15" s="1"/>
  <c r="AH19" i="15" s="1"/>
  <c r="AI21" i="11" l="1"/>
  <c r="AI12" i="15" s="1"/>
  <c r="AI17" i="15" s="1"/>
  <c r="AI19" i="15" s="1"/>
  <c r="AJ21" i="11" l="1"/>
  <c r="AJ12" i="15" s="1"/>
  <c r="AJ17" i="15" s="1"/>
  <c r="AJ19" i="15" s="1"/>
  <c r="AK21" i="11" l="1"/>
  <c r="AK12" i="15" s="1"/>
  <c r="AK17" i="15" s="1"/>
  <c r="AK19" i="15" s="1"/>
  <c r="AL21" i="11" l="1"/>
  <c r="AL12" i="15" s="1"/>
  <c r="AL17" i="15" s="1"/>
  <c r="AL19" i="15" s="1"/>
  <c r="AM21" i="11" l="1"/>
  <c r="AM12" i="15" s="1"/>
  <c r="AM17" i="15" s="1"/>
  <c r="AM19" i="15" s="1"/>
  <c r="AN21" i="11" l="1"/>
  <c r="AN12" i="15" s="1"/>
  <c r="AN17" i="15" s="1"/>
  <c r="AN19" i="15" s="1"/>
  <c r="AO21" i="11" l="1"/>
  <c r="C19" i="11"/>
  <c r="AO12" i="15" l="1"/>
  <c r="C21" i="11"/>
  <c r="AO17" i="15" l="1"/>
  <c r="C12" i="15"/>
  <c r="AO19" i="15" l="1"/>
  <c r="C23" i="15" s="1"/>
  <c r="C17" i="15"/>
  <c r="C24" i="15" s="1"/>
  <c r="C19" i="15" l="1"/>
  <c r="C22" i="15" s="1"/>
  <c r="L11" i="4" l="1"/>
  <c r="L35" i="3"/>
  <c r="L37" i="23"/>
  <c r="L37" i="3" l="1"/>
  <c r="L9" i="23"/>
  <c r="M11" i="4"/>
  <c r="M35" i="3"/>
  <c r="M37" i="3" s="1"/>
  <c r="M37" i="23"/>
  <c r="M9" i="23" l="1"/>
  <c r="L24" i="23"/>
  <c r="L11" i="23"/>
  <c r="L38" i="23"/>
  <c r="L39" i="23" s="1"/>
  <c r="L44" i="23" s="1"/>
  <c r="L38" i="3"/>
  <c r="M38" i="23"/>
  <c r="M39" i="23" s="1"/>
  <c r="M44" i="23" s="1"/>
  <c r="M38" i="3"/>
  <c r="M41" i="3" s="1"/>
  <c r="M42" i="3" s="1"/>
  <c r="N37" i="23"/>
  <c r="N35" i="3"/>
  <c r="N37" i="3" s="1"/>
  <c r="N11" i="4"/>
  <c r="N9" i="23" l="1"/>
  <c r="N38" i="23"/>
  <c r="N39" i="23" s="1"/>
  <c r="N44" i="23" s="1"/>
  <c r="N38" i="3"/>
  <c r="N41" i="3" s="1"/>
  <c r="N42" i="3" s="1"/>
  <c r="L41" i="3"/>
  <c r="L26" i="23"/>
  <c r="O11" i="4"/>
  <c r="O35" i="3"/>
  <c r="O37" i="3" s="1"/>
  <c r="O37" i="23"/>
  <c r="M11" i="23"/>
  <c r="M24" i="23"/>
  <c r="M26" i="23" s="1"/>
  <c r="O9" i="23" l="1"/>
  <c r="P35" i="3"/>
  <c r="P37" i="23"/>
  <c r="P11" i="4"/>
  <c r="O38" i="23"/>
  <c r="O39" i="23" s="1"/>
  <c r="O44" i="23" s="1"/>
  <c r="O38" i="3"/>
  <c r="O41" i="3" s="1"/>
  <c r="O42" i="3" s="1"/>
  <c r="L42" i="3"/>
  <c r="N24" i="23"/>
  <c r="N11" i="23"/>
  <c r="N26" i="23" l="1"/>
  <c r="P37" i="3"/>
  <c r="P38" i="3" s="1"/>
  <c r="Q11" i="4"/>
  <c r="Q35" i="3"/>
  <c r="Q37" i="3" s="1"/>
  <c r="Q37" i="23"/>
  <c r="O11" i="23"/>
  <c r="O24" i="23"/>
  <c r="O26" i="23" s="1"/>
  <c r="P9" i="23"/>
  <c r="P38" i="23" l="1"/>
  <c r="P39" i="23" s="1"/>
  <c r="P44" i="23" s="1"/>
  <c r="P41" i="3"/>
  <c r="Q38" i="3"/>
  <c r="Q41" i="3" s="1"/>
  <c r="Q42" i="3" s="1"/>
  <c r="Q38" i="23"/>
  <c r="Q39" i="23" s="1"/>
  <c r="Q44" i="23" s="1"/>
  <c r="Q9" i="23"/>
  <c r="P11" i="23"/>
  <c r="P24" i="23"/>
  <c r="P26" i="23" s="1"/>
  <c r="R11" i="4"/>
  <c r="R37" i="23"/>
  <c r="R35" i="3"/>
  <c r="R37" i="3" s="1"/>
  <c r="P42" i="3" l="1"/>
  <c r="R38" i="23"/>
  <c r="R39" i="23" s="1"/>
  <c r="R44" i="23" s="1"/>
  <c r="R38" i="3"/>
  <c r="R41" i="3" s="1"/>
  <c r="R42" i="3" s="1"/>
  <c r="R9" i="23"/>
  <c r="Q24" i="23"/>
  <c r="Q26" i="23" s="1"/>
  <c r="Q11" i="23"/>
  <c r="S35" i="3"/>
  <c r="S37" i="3" s="1"/>
  <c r="S11" i="4"/>
  <c r="S37" i="23"/>
  <c r="S9" i="23" l="1"/>
  <c r="R11" i="23"/>
  <c r="R24" i="23"/>
  <c r="S38" i="23"/>
  <c r="S39" i="23" s="1"/>
  <c r="S44" i="23" s="1"/>
  <c r="S38" i="3"/>
  <c r="S41" i="3" s="1"/>
  <c r="S42" i="3" s="1"/>
  <c r="T11" i="4"/>
  <c r="T35" i="3"/>
  <c r="T37" i="3" s="1"/>
  <c r="T37" i="23"/>
  <c r="R26" i="23" l="1"/>
  <c r="U11" i="4"/>
  <c r="U35" i="3"/>
  <c r="U37" i="3" s="1"/>
  <c r="U37" i="23"/>
  <c r="S24" i="23"/>
  <c r="S26" i="23" s="1"/>
  <c r="S11" i="23"/>
  <c r="T38" i="23"/>
  <c r="T39" i="23" s="1"/>
  <c r="T44" i="23" s="1"/>
  <c r="T38" i="3"/>
  <c r="T41" i="3" s="1"/>
  <c r="T42" i="3" s="1"/>
  <c r="T9" i="23"/>
  <c r="U9" i="23" l="1"/>
  <c r="V35" i="3"/>
  <c r="V37" i="3" s="1"/>
  <c r="V37" i="23"/>
  <c r="V11" i="4"/>
  <c r="T24" i="23"/>
  <c r="T11" i="23"/>
  <c r="U38" i="3"/>
  <c r="U41" i="3" s="1"/>
  <c r="U42" i="3" s="1"/>
  <c r="U38" i="23"/>
  <c r="U39" i="23" s="1"/>
  <c r="U44" i="23" s="1"/>
  <c r="T26" i="23" l="1"/>
  <c r="V38" i="23"/>
  <c r="V39" i="23" s="1"/>
  <c r="V44" i="23" s="1"/>
  <c r="V38" i="3"/>
  <c r="V41" i="3" s="1"/>
  <c r="V42" i="3" s="1"/>
  <c r="U24" i="23"/>
  <c r="U26" i="23" s="1"/>
  <c r="U11" i="23"/>
  <c r="V9" i="23"/>
  <c r="W11" i="4"/>
  <c r="W35" i="3"/>
  <c r="W37" i="3" s="1"/>
  <c r="W37" i="23"/>
  <c r="V11" i="23" l="1"/>
  <c r="V24" i="23"/>
  <c r="V26" i="23" s="1"/>
  <c r="W38" i="23"/>
  <c r="W39" i="23" s="1"/>
  <c r="W44" i="23" s="1"/>
  <c r="W38" i="3"/>
  <c r="W41" i="3" s="1"/>
  <c r="X11" i="4"/>
  <c r="X37" i="23"/>
  <c r="X35" i="3"/>
  <c r="X37" i="3" s="1"/>
  <c r="W9" i="23"/>
  <c r="Y11" i="4" l="1"/>
  <c r="Y35" i="3"/>
  <c r="Y37" i="3" s="1"/>
  <c r="Y37" i="23"/>
  <c r="W11" i="23"/>
  <c r="W24" i="23"/>
  <c r="W26" i="23" s="1"/>
  <c r="X9" i="23"/>
  <c r="X38" i="23"/>
  <c r="X39" i="23" s="1"/>
  <c r="X44" i="23" s="1"/>
  <c r="X38" i="3"/>
  <c r="X41" i="3" s="1"/>
  <c r="X42" i="3" s="1"/>
  <c r="Z11" i="4" l="1"/>
  <c r="Z37" i="23"/>
  <c r="Z35" i="3"/>
  <c r="Z37" i="3" s="1"/>
  <c r="Y38" i="23"/>
  <c r="Y39" i="23" s="1"/>
  <c r="Y44" i="23" s="1"/>
  <c r="Y38" i="3"/>
  <c r="Y41" i="3" s="1"/>
  <c r="Y42" i="3" s="1"/>
  <c r="Y9" i="23"/>
  <c r="X11" i="23"/>
  <c r="X24" i="23"/>
  <c r="X26" i="23" s="1"/>
  <c r="Z38" i="23" l="1"/>
  <c r="Z39" i="23" s="1"/>
  <c r="Z44" i="23" s="1"/>
  <c r="Z38" i="3"/>
  <c r="Z41" i="3" s="1"/>
  <c r="Z42" i="3" s="1"/>
  <c r="AA11" i="4"/>
  <c r="AA35" i="3"/>
  <c r="AA37" i="3" s="1"/>
  <c r="AA37" i="23"/>
  <c r="Y11" i="23"/>
  <c r="Y24" i="23"/>
  <c r="Y26" i="23" s="1"/>
  <c r="Z9" i="23"/>
  <c r="AB35" i="3" l="1"/>
  <c r="AB37" i="3" s="1"/>
  <c r="AB11" i="4"/>
  <c r="AB37" i="23"/>
  <c r="AA9" i="23"/>
  <c r="Z11" i="23"/>
  <c r="Z24" i="23"/>
  <c r="Z26" i="23" s="1"/>
  <c r="AA38" i="3"/>
  <c r="AA41" i="3" s="1"/>
  <c r="AA42" i="3" s="1"/>
  <c r="AA38" i="23"/>
  <c r="AA39" i="23" s="1"/>
  <c r="AA44" i="23" s="1"/>
  <c r="AC11" i="4" l="1"/>
  <c r="AC35" i="3"/>
  <c r="AC37" i="3" s="1"/>
  <c r="AC37" i="23"/>
  <c r="AB9" i="23"/>
  <c r="AA11" i="23"/>
  <c r="AA24" i="23"/>
  <c r="AA26" i="23" s="1"/>
  <c r="AB38" i="23"/>
  <c r="AB39" i="23" s="1"/>
  <c r="AB44" i="23" s="1"/>
  <c r="AB38" i="3"/>
  <c r="AB41" i="3" s="1"/>
  <c r="AB42" i="3" s="1"/>
  <c r="AD11" i="4" l="1"/>
  <c r="AD35" i="3"/>
  <c r="AD37" i="3" s="1"/>
  <c r="AD37" i="23"/>
  <c r="AC38" i="23"/>
  <c r="AC39" i="23" s="1"/>
  <c r="AC44" i="23" s="1"/>
  <c r="AC38" i="3"/>
  <c r="AC41" i="3" s="1"/>
  <c r="AC42" i="3" s="1"/>
  <c r="AB11" i="23"/>
  <c r="AB24" i="23"/>
  <c r="AB26" i="23" s="1"/>
  <c r="AC9" i="23"/>
  <c r="AE35" i="3" l="1"/>
  <c r="AE37" i="3" s="1"/>
  <c r="AE37" i="23"/>
  <c r="AE11" i="4"/>
  <c r="AD38" i="23"/>
  <c r="AD39" i="23" s="1"/>
  <c r="AD44" i="23" s="1"/>
  <c r="AD38" i="3"/>
  <c r="AD41" i="3" s="1"/>
  <c r="AD42" i="3" s="1"/>
  <c r="AC11" i="23"/>
  <c r="AC24" i="23"/>
  <c r="AC26" i="23" s="1"/>
  <c r="AD9" i="23"/>
  <c r="AE9" i="23" l="1"/>
  <c r="AF37" i="23"/>
  <c r="AF35" i="3"/>
  <c r="AF37" i="3" s="1"/>
  <c r="AF11" i="4"/>
  <c r="AD11" i="23"/>
  <c r="AD24" i="23"/>
  <c r="AD26" i="23" s="1"/>
  <c r="AE38" i="23"/>
  <c r="AE39" i="23" s="1"/>
  <c r="AE44" i="23" s="1"/>
  <c r="AE38" i="3"/>
  <c r="AE41" i="3" s="1"/>
  <c r="AG35" i="3" l="1"/>
  <c r="AG37" i="3" s="1"/>
  <c r="AG37" i="23"/>
  <c r="AG11" i="4"/>
  <c r="AF9" i="23"/>
  <c r="AF38" i="23"/>
  <c r="AF39" i="23" s="1"/>
  <c r="AF44" i="23" s="1"/>
  <c r="AF38" i="3"/>
  <c r="AF41" i="3" s="1"/>
  <c r="AF42" i="3" s="1"/>
  <c r="AE11" i="23"/>
  <c r="AE24" i="23"/>
  <c r="AE26" i="23" s="1"/>
  <c r="AF11" i="23" l="1"/>
  <c r="AF24" i="23"/>
  <c r="AF26" i="23" s="1"/>
  <c r="AG38" i="3"/>
  <c r="AG41" i="3" s="1"/>
  <c r="AG42" i="3" s="1"/>
  <c r="AG38" i="23"/>
  <c r="AG39" i="23" s="1"/>
  <c r="AG44" i="23" s="1"/>
  <c r="AH35" i="3"/>
  <c r="AH37" i="3" s="1"/>
  <c r="AH11" i="4"/>
  <c r="AH37" i="23"/>
  <c r="AG9" i="23"/>
  <c r="AH38" i="23" l="1"/>
  <c r="AH39" i="23" s="1"/>
  <c r="AH44" i="23" s="1"/>
  <c r="AH38" i="3"/>
  <c r="AH41" i="3" s="1"/>
  <c r="AH42" i="3" s="1"/>
  <c r="AG11" i="23"/>
  <c r="AG24" i="23"/>
  <c r="AG26" i="23" s="1"/>
  <c r="AH9" i="23"/>
  <c r="AI11" i="4"/>
  <c r="AI37" i="23"/>
  <c r="AI35" i="3"/>
  <c r="AI37" i="3" s="1"/>
  <c r="AI38" i="23" l="1"/>
  <c r="AI39" i="23" s="1"/>
  <c r="AI44" i="23" s="1"/>
  <c r="AI38" i="3"/>
  <c r="AI41" i="3" s="1"/>
  <c r="AH11" i="23"/>
  <c r="AH24" i="23"/>
  <c r="AH26" i="23" s="1"/>
  <c r="AJ11" i="4"/>
  <c r="AJ35" i="3"/>
  <c r="AJ37" i="3" s="1"/>
  <c r="AJ37" i="23"/>
  <c r="AI9" i="23"/>
  <c r="AJ38" i="23" l="1"/>
  <c r="AJ39" i="23" s="1"/>
  <c r="AJ44" i="23" s="1"/>
  <c r="AJ38" i="3"/>
  <c r="AJ41" i="3" s="1"/>
  <c r="AJ42" i="3" s="1"/>
  <c r="AI24" i="23"/>
  <c r="AI26" i="23" s="1"/>
  <c r="AI11" i="23"/>
  <c r="AJ9" i="23"/>
  <c r="AK11" i="4"/>
  <c r="AK37" i="23"/>
  <c r="AK35" i="3"/>
  <c r="AK37" i="3" s="1"/>
  <c r="AK9" i="23" l="1"/>
  <c r="AK38" i="23"/>
  <c r="AK39" i="23" s="1"/>
  <c r="AK44" i="23" s="1"/>
  <c r="AK38" i="3"/>
  <c r="AK41" i="3" s="1"/>
  <c r="AK42" i="3" s="1"/>
  <c r="AJ24" i="23"/>
  <c r="AJ26" i="23" s="1"/>
  <c r="AJ11" i="23"/>
  <c r="AL35" i="3"/>
  <c r="AL37" i="3" s="1"/>
  <c r="AL37" i="23"/>
  <c r="AL11" i="4"/>
  <c r="AL38" i="23" l="1"/>
  <c r="AL39" i="23" s="1"/>
  <c r="AL44" i="23" s="1"/>
  <c r="AL38" i="3"/>
  <c r="AL41" i="3" s="1"/>
  <c r="AL42" i="3" s="1"/>
  <c r="AM11" i="4"/>
  <c r="AM35" i="3"/>
  <c r="AM37" i="3" s="1"/>
  <c r="AM37" i="23"/>
  <c r="AL9" i="23"/>
  <c r="AK11" i="23"/>
  <c r="AK24" i="23"/>
  <c r="AK26" i="23" s="1"/>
  <c r="AM38" i="23" l="1"/>
  <c r="AM39" i="23" s="1"/>
  <c r="AM44" i="23" s="1"/>
  <c r="AM38" i="3"/>
  <c r="AM41" i="3" s="1"/>
  <c r="AM42" i="3" s="1"/>
  <c r="AM9" i="23"/>
  <c r="C10" i="4"/>
  <c r="AL24" i="23"/>
  <c r="AL26" i="23" s="1"/>
  <c r="AL11" i="23"/>
  <c r="AN11" i="4"/>
  <c r="AN35" i="3"/>
  <c r="AN37" i="3" s="1"/>
  <c r="AN37" i="23"/>
  <c r="AM24" i="23" l="1"/>
  <c r="AM26" i="23" s="1"/>
  <c r="AM11" i="23"/>
  <c r="AN38" i="23"/>
  <c r="AN39" i="23" s="1"/>
  <c r="AN44" i="23" s="1"/>
  <c r="AN38" i="3"/>
  <c r="AN41" i="3" s="1"/>
  <c r="AN42" i="3" s="1"/>
  <c r="AO37" i="23"/>
  <c r="AO11" i="4"/>
  <c r="C11" i="4" s="1"/>
  <c r="AN9" i="23"/>
  <c r="AO37" i="3" l="1"/>
  <c r="C37" i="3" s="1"/>
  <c r="C35" i="3"/>
  <c r="AN24" i="23"/>
  <c r="AN11" i="23"/>
  <c r="AO9" i="23"/>
  <c r="C9" i="23" s="1"/>
  <c r="D7" i="7" s="1"/>
  <c r="AO38" i="23" l="1"/>
  <c r="AO39" i="23" s="1"/>
  <c r="AO44" i="23" s="1"/>
  <c r="AO38" i="3"/>
  <c r="AO41" i="3" s="1"/>
  <c r="AN26" i="23"/>
  <c r="AO10" i="23"/>
  <c r="AO24" i="23"/>
  <c r="C24" i="23" s="1"/>
  <c r="AP10" i="23"/>
  <c r="C38" i="3" l="1"/>
  <c r="AO42" i="3"/>
  <c r="D8" i="7" s="1"/>
  <c r="C41" i="3"/>
  <c r="C6" i="7"/>
  <c r="C10" i="23"/>
  <c r="D6" i="7" s="1"/>
  <c r="AO11" i="23"/>
  <c r="AO25" i="23"/>
  <c r="C25" i="23" s="1"/>
  <c r="AO26" i="23" l="1"/>
  <c r="C14" i="23"/>
  <c r="C11" i="23"/>
  <c r="C13" i="23" s="1"/>
  <c r="C42" i="3"/>
  <c r="D9" i="7"/>
  <c r="D10" i="7" s="1"/>
  <c r="D11" i="7" s="1"/>
  <c r="C15" i="7" s="1"/>
  <c r="C17" i="7" s="1"/>
  <c r="I23" i="7" l="1"/>
  <c r="G23" i="7"/>
  <c r="H23" i="7"/>
  <c r="E23" i="7"/>
  <c r="D23" i="7"/>
  <c r="J23" i="7"/>
  <c r="K23" i="7"/>
  <c r="F23" i="7"/>
  <c r="F24" i="7" l="1"/>
  <c r="F21" i="23" s="1"/>
  <c r="F26" i="23" s="1"/>
  <c r="G24" i="7"/>
  <c r="G21" i="23" s="1"/>
  <c r="G26" i="23" s="1"/>
  <c r="E24" i="7"/>
  <c r="E21" i="23" s="1"/>
  <c r="E26" i="23" s="1"/>
  <c r="K24" i="7"/>
  <c r="K21" i="23" s="1"/>
  <c r="K26" i="23" s="1"/>
  <c r="H24" i="7"/>
  <c r="H21" i="23" s="1"/>
  <c r="H26" i="23" s="1"/>
  <c r="J24" i="7"/>
  <c r="J21" i="23" s="1"/>
  <c r="J26" i="23" s="1"/>
  <c r="C23" i="7"/>
  <c r="D24" i="7"/>
  <c r="D36" i="23" s="1"/>
  <c r="D39" i="23" s="1"/>
  <c r="I24" i="7"/>
  <c r="I21" i="23" s="1"/>
  <c r="I26" i="23" s="1"/>
  <c r="F36" i="23" l="1"/>
  <c r="F39" i="23" s="1"/>
  <c r="F44" i="23" s="1"/>
  <c r="J36" i="23"/>
  <c r="J39" i="23" s="1"/>
  <c r="J44" i="23" s="1"/>
  <c r="H36" i="23"/>
  <c r="H39" i="23" s="1"/>
  <c r="H44" i="23" s="1"/>
  <c r="G36" i="23"/>
  <c r="G39" i="23" s="1"/>
  <c r="G44" i="23" s="1"/>
  <c r="I36" i="23"/>
  <c r="I39" i="23" s="1"/>
  <c r="I44" i="23" s="1"/>
  <c r="K36" i="23"/>
  <c r="K39" i="23" s="1"/>
  <c r="K44" i="23" s="1"/>
  <c r="E36" i="23"/>
  <c r="E39" i="23" s="1"/>
  <c r="E44" i="23" s="1"/>
  <c r="D21" i="23"/>
  <c r="C24" i="7"/>
  <c r="D44" i="23"/>
  <c r="C33" i="7"/>
  <c r="D33" i="7"/>
  <c r="C39" i="23" l="1"/>
  <c r="F33" i="7"/>
  <c r="B33" i="7" s="1"/>
  <c r="C21" i="23"/>
  <c r="D26" i="23"/>
  <c r="D45" i="23"/>
  <c r="C44" i="23"/>
  <c r="D46" i="23" l="1"/>
  <c r="E45" i="23"/>
  <c r="C26" i="23"/>
  <c r="C28" i="23" s="1"/>
  <c r="C29" i="23"/>
  <c r="E46" i="23" l="1"/>
  <c r="F45" i="23"/>
  <c r="F46" i="23" l="1"/>
  <c r="G45" i="23"/>
  <c r="G46" i="23" l="1"/>
  <c r="H45" i="23"/>
  <c r="H46" i="23" l="1"/>
  <c r="I45" i="23"/>
  <c r="I46" i="23" l="1"/>
  <c r="J45" i="23"/>
  <c r="J46" i="23" l="1"/>
  <c r="K45" i="23"/>
  <c r="K46" i="23" l="1"/>
  <c r="L45" i="23"/>
  <c r="L46" i="23" l="1"/>
  <c r="M45" i="23"/>
  <c r="M46" i="23" l="1"/>
  <c r="N45" i="23"/>
  <c r="N46" i="23" l="1"/>
  <c r="O45" i="23"/>
  <c r="O46" i="23" l="1"/>
  <c r="P45" i="23"/>
  <c r="P46" i="23" l="1"/>
  <c r="Q45" i="23"/>
  <c r="Q46" i="23" l="1"/>
  <c r="R45" i="23"/>
  <c r="R46" i="23" l="1"/>
  <c r="S45" i="23"/>
  <c r="S46" i="23" l="1"/>
  <c r="T45" i="23"/>
  <c r="T46" i="23" l="1"/>
  <c r="U45" i="23"/>
  <c r="U46" i="23" l="1"/>
  <c r="V45" i="23"/>
  <c r="V46" i="23" l="1"/>
  <c r="W45" i="23"/>
  <c r="W46" i="23" l="1"/>
  <c r="X45" i="23"/>
  <c r="X46" i="23" l="1"/>
  <c r="Y45" i="23"/>
  <c r="Y46" i="23" l="1"/>
  <c r="Z45" i="23"/>
  <c r="Z46" i="23" l="1"/>
  <c r="AA45" i="23"/>
  <c r="AA46" i="23" l="1"/>
  <c r="AB45" i="23"/>
  <c r="AB46" i="23" l="1"/>
  <c r="AC45" i="23"/>
  <c r="AC46" i="23" l="1"/>
  <c r="AD45" i="23"/>
  <c r="AD46" i="23" l="1"/>
  <c r="AE45" i="23"/>
  <c r="AE46" i="23" l="1"/>
  <c r="AF45" i="23"/>
  <c r="AF46" i="23" l="1"/>
  <c r="AG45" i="23"/>
  <c r="AG46" i="23" l="1"/>
  <c r="AH45" i="23"/>
  <c r="AH46" i="23" l="1"/>
  <c r="AI45" i="23"/>
  <c r="AI46" i="23" l="1"/>
  <c r="AJ45" i="23"/>
  <c r="AJ46" i="23" l="1"/>
  <c r="AK45" i="23"/>
  <c r="AK46" i="23" l="1"/>
  <c r="AL45" i="23"/>
  <c r="AL46" i="23" l="1"/>
  <c r="AM45" i="23"/>
  <c r="AM46" i="23" l="1"/>
  <c r="AN45" i="23"/>
  <c r="AN46" i="23" l="1"/>
  <c r="AO45" i="23"/>
  <c r="AO46" i="23" s="1"/>
</calcChain>
</file>

<file path=xl/comments1.xml><?xml version="1.0" encoding="utf-8"?>
<comments xmlns="http://schemas.openxmlformats.org/spreadsheetml/2006/main">
  <authors>
    <author>Autor</author>
  </authors>
  <commentList>
    <comment ref="C115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osobný diesel - loko a rail car a osobný elektrický - loko a rail car
</t>
        </r>
      </text>
    </comment>
    <comment ref="E115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osobná loko a railcar
</t>
        </r>
      </text>
    </comment>
    <comment ref="C11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elektrický, nákladný dieselový - 622,2</t>
        </r>
      </text>
    </comment>
  </commentList>
</comments>
</file>

<file path=xl/sharedStrings.xml><?xml version="1.0" encoding="utf-8"?>
<sst xmlns="http://schemas.openxmlformats.org/spreadsheetml/2006/main" count="687" uniqueCount="426">
  <si>
    <t>EUR</t>
  </si>
  <si>
    <t>(a)= (b)+(c)+(d)+(e)</t>
  </si>
  <si>
    <t>(b)</t>
  </si>
  <si>
    <t>(c)</t>
  </si>
  <si>
    <t>(d)</t>
  </si>
  <si>
    <t>(e)</t>
  </si>
  <si>
    <t>(f)</t>
  </si>
  <si>
    <t>Diskontná sadzba (finančná)</t>
  </si>
  <si>
    <t>Diskontná sadzba (ekonomická)</t>
  </si>
  <si>
    <t>Cenová úroveň</t>
  </si>
  <si>
    <t>Rok začiatku (ekonomický)</t>
  </si>
  <si>
    <t>Rok začiatku (finančný)</t>
  </si>
  <si>
    <t>Koniec obdobia výstavby</t>
  </si>
  <si>
    <t>Časový horizont</t>
  </si>
  <si>
    <t>Rok ukončenia (ekonomický)</t>
  </si>
  <si>
    <t>Rok ukončenia (finančný)</t>
  </si>
  <si>
    <t>Mena</t>
  </si>
  <si>
    <t>Všeobecné predpoklady</t>
  </si>
  <si>
    <t>vstupy</t>
  </si>
  <si>
    <t>Fiškálne konverzné faktory</t>
  </si>
  <si>
    <t>Energia (palivá)</t>
  </si>
  <si>
    <t>Materiál</t>
  </si>
  <si>
    <t>Zloženie nákladov</t>
  </si>
  <si>
    <t>Investície</t>
  </si>
  <si>
    <t>Prevádzka</t>
  </si>
  <si>
    <t>Personálne</t>
  </si>
  <si>
    <t>Pohonné hmoty</t>
  </si>
  <si>
    <t>Ostatné</t>
  </si>
  <si>
    <t>Spolu</t>
  </si>
  <si>
    <t>Agregovaný korekčný faktor</t>
  </si>
  <si>
    <t>Účel cesty</t>
  </si>
  <si>
    <t>Dlhá vzdialenosť</t>
  </si>
  <si>
    <t>Krátka vzdialenosť</t>
  </si>
  <si>
    <t>Pracovné</t>
  </si>
  <si>
    <t>Súkromné</t>
  </si>
  <si>
    <t>Dochádzanie do práce (krátka vzdialenosť)</t>
  </si>
  <si>
    <t>Dochádzanie do práce (dlhá vzdialenosť)</t>
  </si>
  <si>
    <t>Ostatné (krátka vzdialenosť)</t>
  </si>
  <si>
    <t>Ostatné (dlhá vzdialenosť)</t>
  </si>
  <si>
    <t>Pracovné cesty</t>
  </si>
  <si>
    <t>Nákladná doprava</t>
  </si>
  <si>
    <t xml:space="preserve">HDP &amp; Rast hodnoty času </t>
  </si>
  <si>
    <t>Reálny rast HDP (%)</t>
  </si>
  <si>
    <t>Jednotkové hodnoty - pracovné cesty</t>
  </si>
  <si>
    <t>Jednotkové hodnoty - súkromne - krátka vzdial.</t>
  </si>
  <si>
    <t>Jednotkové hodnoty - nákladná doprava</t>
  </si>
  <si>
    <t>Jednotkové hodnoty - súkromne - dlhá vzdial.</t>
  </si>
  <si>
    <t>Inflácia</t>
  </si>
  <si>
    <t>CPI - ročná zmena v %</t>
  </si>
  <si>
    <t>Indexy</t>
  </si>
  <si>
    <t>Osobné automobily</t>
  </si>
  <si>
    <t>Autobusy</t>
  </si>
  <si>
    <t>Nákladné automobily 3,5 - 12 ton</t>
  </si>
  <si>
    <t>Nákladné automobily &gt; 12 ton</t>
  </si>
  <si>
    <t>Nákladné automobily - priemer</t>
  </si>
  <si>
    <t>Železničná preprava - osobná</t>
  </si>
  <si>
    <t>Železničná preprava - nákladná</t>
  </si>
  <si>
    <t>Nákladné automobily</t>
  </si>
  <si>
    <t>Priemerná obsadenosť (osoby/vozidlo)</t>
  </si>
  <si>
    <t>Nákladná doprava - priemerné zaťaženie</t>
  </si>
  <si>
    <t>Tony/nákladné automobily</t>
  </si>
  <si>
    <t>Osobná preprava [EUR/vozidlo km]</t>
  </si>
  <si>
    <t>Nákladná preprava [EUR/vozidlo km]</t>
  </si>
  <si>
    <t>Náklady na údržbu a opravu cestnej infraštrukúry</t>
  </si>
  <si>
    <t>Osobná preprava [EUR/1000 osobo km]</t>
  </si>
  <si>
    <t>Nákladná preprava [EUR/1000 tono km]</t>
  </si>
  <si>
    <t>Predpokladané zníženie jazdného času (v minútach)</t>
  </si>
  <si>
    <t>Dĺžka trate [km]</t>
  </si>
  <si>
    <t>Náklady na údržbu a opravy</t>
  </si>
  <si>
    <t>Bez projektu</t>
  </si>
  <si>
    <t>S projektom</t>
  </si>
  <si>
    <t>Osobná doprava</t>
  </si>
  <si>
    <t>rok &gt;&gt;&gt;</t>
  </si>
  <si>
    <t>Počet mesiacov:</t>
  </si>
  <si>
    <t>Rok &gt;&gt;&gt;</t>
  </si>
  <si>
    <t>Poplatky za plány/projekty</t>
  </si>
  <si>
    <t>Výstavba</t>
  </si>
  <si>
    <t>Stavebný dozor</t>
  </si>
  <si>
    <t>Propagácia</t>
  </si>
  <si>
    <t xml:space="preserve">Celkové investičné náklady bez nepredvídaných výdavkov a DPH </t>
  </si>
  <si>
    <t>Celkové investičné náklady bez nepredvídaných výdavkov a DPH - ekonomické</t>
  </si>
  <si>
    <t>Celkové investičné náklady bez nepredvídaných výdavkov</t>
  </si>
  <si>
    <t>Celkové investičné náklady vrátane nepredvídaných výdavkov</t>
  </si>
  <si>
    <t>DPH</t>
  </si>
  <si>
    <t>Celkové investičné náklady vrátane DPH</t>
  </si>
  <si>
    <t>Oprávnené investičné náklady</t>
  </si>
  <si>
    <t>Neoprávnené investičné náklady</t>
  </si>
  <si>
    <t>Celkové náklady projektu</t>
  </si>
  <si>
    <t>Neoprávnené náklady</t>
  </si>
  <si>
    <t>Cenová úprava (ak je aplikovateľná)</t>
  </si>
  <si>
    <t>Medzisúčet</t>
  </si>
  <si>
    <t>BEZ PROJEKTU</t>
  </si>
  <si>
    <t>Náklady na riadenie</t>
  </si>
  <si>
    <t>S PROJEKTOM</t>
  </si>
  <si>
    <t>Úspory nákladov na riadenie</t>
  </si>
  <si>
    <t>Zisk / Strata bez projektu</t>
  </si>
  <si>
    <t>Zisk / Strata s projektom</t>
  </si>
  <si>
    <t>Dotácia bez projektu</t>
  </si>
  <si>
    <t>Dotácia s projektom</t>
  </si>
  <si>
    <t>Zmena dotácie</t>
  </si>
  <si>
    <t>Zmena úspory nákladov na prevádzku a údržbu</t>
  </si>
  <si>
    <t>Zmena úspory nákladov na prevádzku a údržbu - zmena dotácie</t>
  </si>
  <si>
    <t>Úspory nákladov na prevádzku a údržbu pre výpočet medzery vo financovaní</t>
  </si>
  <si>
    <t>Nákladá doprava</t>
  </si>
  <si>
    <t>Nediskontované</t>
  </si>
  <si>
    <t>Diskontované</t>
  </si>
  <si>
    <t>5.1 Výpočet medzery vo financovaní</t>
  </si>
  <si>
    <t>Investičné náklady</t>
  </si>
  <si>
    <t>Zostatková hodnota</t>
  </si>
  <si>
    <t>Príjmy</t>
  </si>
  <si>
    <t>Prevádzkové náklady</t>
  </si>
  <si>
    <t>Čistý príjem</t>
  </si>
  <si>
    <t>Investičné náklady - čistý príjem</t>
  </si>
  <si>
    <t>Medzera vo financovaní</t>
  </si>
  <si>
    <t>5.2 Príspevok Spoločenstva</t>
  </si>
  <si>
    <t>Oprávnené náklady</t>
  </si>
  <si>
    <t>Suma podľa rozhodnutia</t>
  </si>
  <si>
    <t>Podiel spolufinancovania</t>
  </si>
  <si>
    <t>Príspevok Spoločenstva</t>
  </si>
  <si>
    <t>5.3 Štruktúra financovania</t>
  </si>
  <si>
    <t>Vlastný príspevok</t>
  </si>
  <si>
    <t>Úver</t>
  </si>
  <si>
    <t>Celkové investičné náklady</t>
  </si>
  <si>
    <t>Pomoc Únie</t>
  </si>
  <si>
    <t>Vnútroštátne verejné (alebo ekvivalentné)</t>
  </si>
  <si>
    <t>Vnútroštátne súkromné</t>
  </si>
  <si>
    <t>Iné zdroje (uveďte)</t>
  </si>
  <si>
    <t>Zdroje celkových investičných nákladov (€)</t>
  </si>
  <si>
    <t>Z toho (pre informáciu)</t>
  </si>
  <si>
    <t>Pôžičky od EIB/EIF:</t>
  </si>
  <si>
    <t>Peňažné toky</t>
  </si>
  <si>
    <t>Prevádzka a údržba infraštruktúry</t>
  </si>
  <si>
    <t>Čisté peňažné toky</t>
  </si>
  <si>
    <t>6.1 Finančná výnosnosť investície</t>
  </si>
  <si>
    <t>Finančná čistá súčasná hodnota investície (FNPV_C)</t>
  </si>
  <si>
    <t>Finančné vnútorné výnosové percento investície (FRR_C)</t>
  </si>
  <si>
    <t>6.2 Finančná výnosnosť kapitálu</t>
  </si>
  <si>
    <t>Vlastné financovanie</t>
  </si>
  <si>
    <t>Splátky úverov</t>
  </si>
  <si>
    <t>Finančná čistá súčasná hodnota kapitálu (FNPV_K)</t>
  </si>
  <si>
    <t>Finančné vnútorné výnosové percento kapitálu (FRR_K)</t>
  </si>
  <si>
    <t>6.3 Finančná udržateľnosť</t>
  </si>
  <si>
    <t>Celkové finančné zdroje</t>
  </si>
  <si>
    <t>Celkové príjmy</t>
  </si>
  <si>
    <t>Dotácia na prevádzku</t>
  </si>
  <si>
    <t>Celkové výdavky</t>
  </si>
  <si>
    <t>Celkové peňažné toky</t>
  </si>
  <si>
    <t>Kumulatívny čistý peňažný tok</t>
  </si>
  <si>
    <t>(a) Existujúca doprava</t>
  </si>
  <si>
    <t>práca</t>
  </si>
  <si>
    <t>súkromne</t>
  </si>
  <si>
    <t>(b) Prevedená doprava</t>
  </si>
  <si>
    <t>Hodnota úspory jazdného času pri pracovných cestách</t>
  </si>
  <si>
    <t>Hodnota úspory jazdného času pri súkromných cestách</t>
  </si>
  <si>
    <t>7.3  Úspory jazdného času - nákladná doprava (tono hodiny)</t>
  </si>
  <si>
    <t>Prevedená doprava - osobná [osobo km * 1000]</t>
  </si>
  <si>
    <t>Prevedená doprava - nákladná [tono km * 1000]</t>
  </si>
  <si>
    <t>Rok</t>
  </si>
  <si>
    <t>11.1 Ekonomická analýza</t>
  </si>
  <si>
    <t>Náklady spolu</t>
  </si>
  <si>
    <t>Úspora jazdného času</t>
  </si>
  <si>
    <t>Úspora prevádzkových nákladov na vozidlá</t>
  </si>
  <si>
    <t>Úspora nákladov na nehody</t>
  </si>
  <si>
    <t>Úspora nákladov na hlučnosť</t>
  </si>
  <si>
    <t>Prínosy spolu</t>
  </si>
  <si>
    <t>Čisté prínosy</t>
  </si>
  <si>
    <t>Ekonomická čistá súčasná hodnota (ENPV)</t>
  </si>
  <si>
    <t>Ekonomické výnosové percento (ERR)</t>
  </si>
  <si>
    <t>Pomer výnosov a nákladov (B/C)</t>
  </si>
  <si>
    <t>Priemer</t>
  </si>
  <si>
    <t>Jednotkové hodnoty úspor jazdných časov na osobu/hod. (EUR, 2014)</t>
  </si>
  <si>
    <t>Zdroj: CBA, tab. 16 a 17</t>
  </si>
  <si>
    <t>IV. koridor</t>
  </si>
  <si>
    <t>Zdroj: Príručka CBA, kap. 5.2, str. 53 a 54</t>
  </si>
  <si>
    <t>na 1000 vozokm alebo 1000 tkm</t>
  </si>
  <si>
    <t>Zdroj: Príručka CBA, tab. 28</t>
  </si>
  <si>
    <t>Jednotkové externé náklady hluku (EUR, 2010):</t>
  </si>
  <si>
    <t>Znečistenie životného prostredia</t>
  </si>
  <si>
    <t>Zdroj: Príručka CBA, tab. 40 - 41</t>
  </si>
  <si>
    <t>Zdroj: Príručka CBA, tab. 37 - 39</t>
  </si>
  <si>
    <t>Železničná doprava - osobná</t>
  </si>
  <si>
    <t>Železničná doprava - nákladná</t>
  </si>
  <si>
    <t>Zdroj: Príručka CBA, tab. 20</t>
  </si>
  <si>
    <t>zabezpečovacie zariadenia</t>
  </si>
  <si>
    <t>telekomunikačné zariadenia</t>
  </si>
  <si>
    <t>ostatné</t>
  </si>
  <si>
    <t>železničný spodok</t>
  </si>
  <si>
    <t>železničný zvršok</t>
  </si>
  <si>
    <t>nástupištia, staničné budovy</t>
  </si>
  <si>
    <t>mosty a umelé stavby</t>
  </si>
  <si>
    <t>trakčné vedenie</t>
  </si>
  <si>
    <t>energetika a elektro</t>
  </si>
  <si>
    <t>diaľková doprava</t>
  </si>
  <si>
    <t>regionálna doprava</t>
  </si>
  <si>
    <t>http://www.nbs.sk/_img/Documents/_PUBLIK_NBS_FSR/Biatec/Rok2015/02-2015/01_biatec_15_2_Ocakavany_vyvoj.pdf</t>
  </si>
  <si>
    <t>http://www.finance.gov.sk/Default.aspx?CatID=10325</t>
  </si>
  <si>
    <t>na 1000 vozokm alebo 1000 vlkm</t>
  </si>
  <si>
    <t>vlkm</t>
  </si>
  <si>
    <t>Počet pracovných dní</t>
  </si>
  <si>
    <t>Počet voľných dní</t>
  </si>
  <si>
    <t>Počty cestujúcich vo voľných dňoch</t>
  </si>
  <si>
    <t>Rast hodnoty času, externalít (elasticita 0,7)</t>
  </si>
  <si>
    <t xml:space="preserve">Počty vlakov </t>
  </si>
  <si>
    <t>Diaľková doprava</t>
  </si>
  <si>
    <t>Regionálna doprava</t>
  </si>
  <si>
    <t>Dĺžka úseku</t>
  </si>
  <si>
    <t>Vlaky osobnej dopravy</t>
  </si>
  <si>
    <t>Os</t>
  </si>
  <si>
    <t>km</t>
  </si>
  <si>
    <t>Nex, Pn</t>
  </si>
  <si>
    <t>Mn</t>
  </si>
  <si>
    <t>Nové Zámky - Komárno</t>
  </si>
  <si>
    <t xml:space="preserve">Vlaky nákladnej dopravy </t>
  </si>
  <si>
    <t>Kúty - Zohor</t>
  </si>
  <si>
    <t>Zohor - BA, Devínska n. Ves.</t>
  </si>
  <si>
    <t>Bratislava, Vajnory - Galanta</t>
  </si>
  <si>
    <t>Galanta - Palárikovo</t>
  </si>
  <si>
    <t>Palárikovo - Nové Zámky</t>
  </si>
  <si>
    <t>Nové Zámky - Štúrovo</t>
  </si>
  <si>
    <t>Štúrovo - Szob</t>
  </si>
  <si>
    <t>Nové Zámky - Komárno zr. St.</t>
  </si>
  <si>
    <t>Tržby ŽSR za použitie dopravnej cesty</t>
  </si>
  <si>
    <t>Jednotkové tržby podľa druhu vlakov</t>
  </si>
  <si>
    <t>Výpočet jednotkových tržieb podľa kategórií vlakov</t>
  </si>
  <si>
    <t>tis.hrtkm</t>
  </si>
  <si>
    <t>zast</t>
  </si>
  <si>
    <t>Druh vlaku</t>
  </si>
  <si>
    <t>Počet zast</t>
  </si>
  <si>
    <t>L</t>
  </si>
  <si>
    <t>Q</t>
  </si>
  <si>
    <t>U3</t>
  </si>
  <si>
    <t>UE</t>
  </si>
  <si>
    <t>U1+U2</t>
  </si>
  <si>
    <t xml:space="preserve">Kúty - Kúty št. hr. </t>
  </si>
  <si>
    <t>Komárno zr. St. - Komárno</t>
  </si>
  <si>
    <t>Komárno - Komárno št. hr.</t>
  </si>
  <si>
    <t>Ex</t>
  </si>
  <si>
    <t xml:space="preserve">R </t>
  </si>
  <si>
    <t>Variant bez projektu - súčasný stav</t>
  </si>
  <si>
    <t>&gt;&gt;&gt; Bez projektu</t>
  </si>
  <si>
    <t>osoba/rok *1000</t>
  </si>
  <si>
    <t>vlkm/rok</t>
  </si>
  <si>
    <t>tona/rok *1000</t>
  </si>
  <si>
    <t>(b) Prevedená doprava (presun z ciest)</t>
  </si>
  <si>
    <t>osobo km/rok *1000</t>
  </si>
  <si>
    <t>vozidlo km/rok *1000</t>
  </si>
  <si>
    <t>tono km/rok *1000</t>
  </si>
  <si>
    <t xml:space="preserve">osoba/rok </t>
  </si>
  <si>
    <t>EC Kúty - Bratislava - Nové Zámky - Štúrovo</t>
  </si>
  <si>
    <t xml:space="preserve">REX Bratislava - Kúty </t>
  </si>
  <si>
    <t>REX Bratislava - Nové Zámky</t>
  </si>
  <si>
    <t>Os Bratislava - Štúrovo</t>
  </si>
  <si>
    <t>R Bratislava - Šaľa</t>
  </si>
  <si>
    <t>Os Bratislava - Komárno</t>
  </si>
  <si>
    <t>SPOLU</t>
  </si>
  <si>
    <t>osoba/rok</t>
  </si>
  <si>
    <t>ton/rok</t>
  </si>
  <si>
    <t>Bratislava - Nové Zámky</t>
  </si>
  <si>
    <t>Kúty - Bratislava</t>
  </si>
  <si>
    <t>Bratislava - Komárno</t>
  </si>
  <si>
    <t>Regionálna</t>
  </si>
  <si>
    <t>Priemerný denný počet cestujúcich ŽOD</t>
  </si>
  <si>
    <t xml:space="preserve">Diaľková </t>
  </si>
  <si>
    <t>Bratislava - Malacky</t>
  </si>
  <si>
    <t>Celkom</t>
  </si>
  <si>
    <t>Priemerný ročný počet cestujúcich ŽOD</t>
  </si>
  <si>
    <t>Variant s projektom - východzí koncept</t>
  </si>
  <si>
    <t>osobo km*1000</t>
  </si>
  <si>
    <t>na vozokm a vlkm (EUR, 2010):</t>
  </si>
  <si>
    <t>Jednotkové externé náklady :</t>
  </si>
  <si>
    <t>Klimatické vplyvy (skleníkové plyny)</t>
  </si>
  <si>
    <t>Jednotkové náklady na skleníkové plyny na vozokm alebo tkm - upravené o rast HDP (EUR, 2015)</t>
  </si>
  <si>
    <t xml:space="preserve">Dopravné výkony </t>
  </si>
  <si>
    <t xml:space="preserve">3.1 Náklady na prevádzku a údržbu </t>
  </si>
  <si>
    <t>Zdroj: Príručka CBA, tab. 21, expertný odhad</t>
  </si>
  <si>
    <t>Diaľková</t>
  </si>
  <si>
    <t>úsek Bratislava - Kúty št.hr.</t>
  </si>
  <si>
    <t>úsek Bratislava - Štúrovo št.hr.</t>
  </si>
  <si>
    <t>úsek Nové Zámky - Komárno</t>
  </si>
  <si>
    <t>Os Bratislava - Kúty št. hr.</t>
  </si>
  <si>
    <t>U3i</t>
  </si>
  <si>
    <t>U2i</t>
  </si>
  <si>
    <t>U1i</t>
  </si>
  <si>
    <t>Utp2</t>
  </si>
  <si>
    <t>1 vlkm</t>
  </si>
  <si>
    <t xml:space="preserve">Úhrady za prístupový balík </t>
  </si>
  <si>
    <t>Utp3</t>
  </si>
  <si>
    <t>Diaľková osobná doprava</t>
  </si>
  <si>
    <t>Regionálna osobná doprava</t>
  </si>
  <si>
    <t>Diaľková nákladná doprava</t>
  </si>
  <si>
    <t>Regionálna nákladná doprava</t>
  </si>
  <si>
    <t>Nákladný vlak  Pn Komárno - Nové Zámky</t>
  </si>
  <si>
    <t>Nákladý vlak Mn  Komárno - Nové Zámky</t>
  </si>
  <si>
    <t>Nákladý vlak Nex Komárno - Nové Zámky</t>
  </si>
  <si>
    <t>Nákladný vlak  Pn Kúty - Bratislava - Štúrovo</t>
  </si>
  <si>
    <t>Nákladý vlak Mn  Kúty - Bratislava - Štúrovo</t>
  </si>
  <si>
    <t>Nákladý vlak Nex Kúty - Bratislava - Štúrovo</t>
  </si>
  <si>
    <t>Komárno</t>
  </si>
  <si>
    <t>Celkové inkrementálne príjmy</t>
  </si>
  <si>
    <t xml:space="preserve">4.1 Príjmy z poplatku za používanie ŽDC </t>
  </si>
  <si>
    <t xml:space="preserve">Celkové úspory nákladov na prevádzku a údržbu </t>
  </si>
  <si>
    <t>Celkové úspory nákladov na prevádzku a údržbu - ekonomické</t>
  </si>
  <si>
    <t xml:space="preserve">(a) Existujúca doprava </t>
  </si>
  <si>
    <t>Ostatné náklady</t>
  </si>
  <si>
    <t xml:space="preserve">1.2 Investičné náklady </t>
  </si>
  <si>
    <t xml:space="preserve">ostatné náklady </t>
  </si>
  <si>
    <t>(EUR, 2014)</t>
  </si>
  <si>
    <t>(EUR, 2016)</t>
  </si>
  <si>
    <t>Záhorie</t>
  </si>
  <si>
    <t>Štúrovo</t>
  </si>
  <si>
    <t>2015-2016</t>
  </si>
  <si>
    <t>2014-2016</t>
  </si>
  <si>
    <t>2013-2016</t>
  </si>
  <si>
    <t>2012-2016</t>
  </si>
  <si>
    <t>2011-2016</t>
  </si>
  <si>
    <t>2010-2016</t>
  </si>
  <si>
    <t>r. 2016</t>
  </si>
  <si>
    <t>Jednotkové hodnoty úspor jazdných časov - upravené rastom HDP (EUR, 2016)</t>
  </si>
  <si>
    <t>Jednotkové náklady nehôd na 1000 vozokm alebo 1000 tkm - upravené o rast HDP (EUR, 2016)</t>
  </si>
  <si>
    <t>Jednotkové náklady hluku na 1000 vozokm alebo 1000 vlkm - upravené o rast HDP (EUR, 2016)</t>
  </si>
  <si>
    <t>Jednotkové náklady na znečistenie životného prostredia na vozokm a vlkm - upravené o rast HDP (EUR, 2016)</t>
  </si>
  <si>
    <t>EUR, 2014</t>
  </si>
  <si>
    <t>Spolu
(diskontované, 2016)</t>
  </si>
  <si>
    <t>Nepredvídané výdavkvy (rezerva)</t>
  </si>
  <si>
    <t>Nepredvídané výdavky (rezerva)</t>
  </si>
  <si>
    <t>Výkup pozemkov</t>
  </si>
  <si>
    <t>Stavebná časť</t>
  </si>
  <si>
    <t xml:space="preserve">Technologická časť </t>
  </si>
  <si>
    <t>Úspora prevádzkových nákladov na vozidlá - osobná</t>
  </si>
  <si>
    <t xml:space="preserve">8.1 Úspory prevádzkových nákladov na vozidlá </t>
  </si>
  <si>
    <t xml:space="preserve">Úspora prevádzkových nákladov na vozidlá - nákladná </t>
  </si>
  <si>
    <t xml:space="preserve">Celkové úspory prevádzkových nákladov na vozidlá </t>
  </si>
  <si>
    <t xml:space="preserve">Celkové úspory prevádzkových nákladov na vlaky </t>
  </si>
  <si>
    <t xml:space="preserve">8.3 Úspory nákladov na údržbu a obnovu ciest </t>
  </si>
  <si>
    <t>Úspora nákladov na údržbu ciest - osobná</t>
  </si>
  <si>
    <t xml:space="preserve">Úspora nákladov na údržbu ciest - nákladná </t>
  </si>
  <si>
    <t xml:space="preserve">Celkové úspory nákladov na údržbu ciest </t>
  </si>
  <si>
    <t xml:space="preserve">8.2 Úspory prevádzkových nákladov na vlaky  </t>
  </si>
  <si>
    <r>
      <t>Prevedená doprava - osobná [vozidlo km</t>
    </r>
    <r>
      <rPr>
        <sz val="10"/>
        <rFont val="Arial"/>
        <family val="2"/>
      </rPr>
      <t>]</t>
    </r>
  </si>
  <si>
    <t>Prevedená doprava - nákladná [vozidlo km]</t>
  </si>
  <si>
    <t>Spolu
(diskontované)</t>
  </si>
  <si>
    <t>Úspora nákladov na klimatické vplyvy</t>
  </si>
  <si>
    <t>Úspora nákladov na znečistenie životného prostredia</t>
  </si>
  <si>
    <t>10.3 Úspory nákladov na klimatické vplyvy</t>
  </si>
  <si>
    <t>10.2 Úspory nákladov na znečistenie životného prostredia</t>
  </si>
  <si>
    <t>10.1 Úspory nákladov na hlučnosť</t>
  </si>
  <si>
    <t xml:space="preserve">Úspora nákladov na hlučnosť - automobily </t>
  </si>
  <si>
    <t xml:space="preserve">Úspora nákladov na hlučnosť - autobusy </t>
  </si>
  <si>
    <t xml:space="preserve">Úspora nákladov na hlučnosť - nákladná </t>
  </si>
  <si>
    <t xml:space="preserve">Celkové úspory nákladov na hlučnosť </t>
  </si>
  <si>
    <t xml:space="preserve">Úspora nákladov na znečistenie ovzdušia - automobily </t>
  </si>
  <si>
    <t xml:space="preserve">Úspora nákladov na znečistenie ovzdušia - autobusy </t>
  </si>
  <si>
    <t xml:space="preserve">Úspora nákladov na znečistenie ovzdušia - nákladná </t>
  </si>
  <si>
    <t xml:space="preserve">Celkové úspory nákladov na znečistenie ovzdušia </t>
  </si>
  <si>
    <t xml:space="preserve">Úspora nákladov na klimatické zmeny - automobily </t>
  </si>
  <si>
    <t>Úspora nákladov na klimatické zmeny - autobusy</t>
  </si>
  <si>
    <t xml:space="preserve">Úspora nákladov na klimatické zmeny - nákladná </t>
  </si>
  <si>
    <t>Celkové úspory nákladov na klimatické zmeny</t>
  </si>
  <si>
    <t xml:space="preserve">9.1 Úspora nákladov na nehody </t>
  </si>
  <si>
    <t xml:space="preserve">Úspora nákladov na nehody - automobily </t>
  </si>
  <si>
    <t xml:space="preserve">Úspora nákladov na nehody - nákladná </t>
  </si>
  <si>
    <t>Úspora nákladov na nehody - autobusy</t>
  </si>
  <si>
    <t>Celkové úspory nákladov na nehody</t>
  </si>
  <si>
    <t xml:space="preserve">7.2 Hodnota úspor jazdných časov - osobná doprava </t>
  </si>
  <si>
    <t>7.4 Hodnota úspor jazdných časov - nákladná doprava</t>
  </si>
  <si>
    <t xml:space="preserve">7.5 Hodnota úspor jazdných časov - osobná a nákladná doprava </t>
  </si>
  <si>
    <t>Prevedená doprava - automobily [vozo km * 1000]</t>
  </si>
  <si>
    <t>Prevedená doprava - autobusy [vozo km * 1000]</t>
  </si>
  <si>
    <t>Prevedená doprava - automobily [vozo km]</t>
  </si>
  <si>
    <t>Prevedená doprava - autobusy [vozo km]</t>
  </si>
  <si>
    <t>Prevedená doprava - nákladná [vozo km * 1000]</t>
  </si>
  <si>
    <t>Prevedená doprava - nákladná [vozo km]</t>
  </si>
  <si>
    <t xml:space="preserve">Nákladná doprava </t>
  </si>
  <si>
    <t>Vlak osobnej dopravy (v elektrickej trakcii)</t>
  </si>
  <si>
    <t>Nákladný vlak (v elektrickej trakcii)</t>
  </si>
  <si>
    <t>Rast hodnoty času, externalít (elasticita 0,5)</t>
  </si>
  <si>
    <t>Priemerný podiel cestujúcich v autobusovej doprave z celkového počtu cestujúcich cestnou dopravou</t>
  </si>
  <si>
    <t>Publicita</t>
  </si>
  <si>
    <t>Náklady na údržbu železničnej infraštruktúry</t>
  </si>
  <si>
    <t>Náklady na opravy železničnej infraštruktúry</t>
  </si>
  <si>
    <t>Náklady na opravy</t>
  </si>
  <si>
    <t>Náklady na údržbu</t>
  </si>
  <si>
    <t>Obnova zariadení</t>
  </si>
  <si>
    <t>Úspory nákladov na údržbu</t>
  </si>
  <si>
    <t xml:space="preserve">Úspory nákladov na opravy </t>
  </si>
  <si>
    <t>2009-2016</t>
  </si>
  <si>
    <t>2008-2016</t>
  </si>
  <si>
    <t>2007-2016</t>
  </si>
  <si>
    <t>Jednotkové hodnoty úspor jazdných časov na tonu/hod. (EUR, 2016)</t>
  </si>
  <si>
    <t>-</t>
  </si>
  <si>
    <t>Zdroj: ŽSR</t>
  </si>
  <si>
    <t>7.1 Úspora jazdného času cestujúcich [ v hod./rok]</t>
  </si>
  <si>
    <t>Úspora prevádzkových nákladov - osobný vlak</t>
  </si>
  <si>
    <t>Úspora prevádzkových nákladov - rýchlik</t>
  </si>
  <si>
    <t>Úspora prevádzkových nákladov - nákladný vlak</t>
  </si>
  <si>
    <t>EUR, 2015</t>
  </si>
  <si>
    <t>Priemerné prevádzkové náklady vozidiel</t>
  </si>
  <si>
    <t xml:space="preserve">Jednotkové ekonomické náklady (€/vzkm) na prevádzku mobilných prostriedkov </t>
  </si>
  <si>
    <t>EUR, 2016</t>
  </si>
  <si>
    <t>Zdroj: ZSSK a ZSCS</t>
  </si>
  <si>
    <t>Prevedená doprava - automobily [osobo km * 1000]</t>
  </si>
  <si>
    <t>Prevedená doprava - autobusy [osobo km * 1000]</t>
  </si>
  <si>
    <t>Úspora nákladov na údržbu ciest</t>
  </si>
  <si>
    <t>Jednotkové spoločenské náklady z nehôd (EUR, 2012):</t>
  </si>
  <si>
    <t>Zdroj: Príručka CBA, tab. 15</t>
  </si>
  <si>
    <t>Zdroj: Príručka CBA, tab. 23</t>
  </si>
  <si>
    <t>Zdroj: Príručka CBA, tab. 25</t>
  </si>
  <si>
    <t>Variant B</t>
  </si>
  <si>
    <t>S projektom - variant B</t>
  </si>
  <si>
    <r>
      <t>tis.</t>
    </r>
    <r>
      <rPr>
        <sz val="10"/>
        <color theme="1"/>
        <rFont val="Arial"/>
        <family val="2"/>
      </rPr>
      <t>ton/rok</t>
    </r>
  </si>
  <si>
    <t>&gt;&gt;&gt; S projektom (variant B)</t>
  </si>
  <si>
    <t>Štruktúra investičných nákladov na výstavbu</t>
  </si>
  <si>
    <t>Prevádzkové súbory</t>
  </si>
  <si>
    <t>Stavebné objekty</t>
  </si>
  <si>
    <t>Jednotková tržba (€/vlkm)</t>
  </si>
  <si>
    <t xml:space="preserve">5.4 Zdroje spolufinancovania </t>
  </si>
  <si>
    <t>Kúty - Malacky</t>
  </si>
  <si>
    <t>Malacky - Zohor</t>
  </si>
  <si>
    <t>Malacky - BA, Devínska n. Ves.</t>
  </si>
  <si>
    <t>Dĺžka úseku v km</t>
  </si>
  <si>
    <t xml:space="preserve">2.2 Investičné náklady </t>
  </si>
  <si>
    <t xml:space="preserve">3.2 Prevádzkový hospodársky výsledok a dotácia </t>
  </si>
  <si>
    <t>1.1 Obdobie realizácie</t>
  </si>
  <si>
    <t>Začiatok realizácie:</t>
  </si>
  <si>
    <t>Koniec realizácie</t>
  </si>
  <si>
    <t>2.1 Obdobie realizácie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</si>
</sst>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&quot;€&quot;;[Red]\-#,##0.00\ &quot;€&quot;"/>
    <numFmt numFmtId="165" formatCode="_-* #,##0.00\ _€_-;\-* #,##0.00\ _€_-;_-* &quot;-&quot;??\ _€_-;_-@_-"/>
    <numFmt numFmtId="166" formatCode="_-* #,##0.00\ _S_k_-;\-* #,##0.00\ _S_k_-;_-* &quot;-&quot;??\ _S_k_-;_-@_-"/>
    <numFmt numFmtId="167" formatCode="#,##0_ ;[Red]\-#,##0\ "/>
    <numFmt numFmtId="168" formatCode="0.0%"/>
    <numFmt numFmtId="169" formatCode="#,##0.00_ ;[Red]\-#,##0.00\ "/>
    <numFmt numFmtId="170" formatCode="_-* #,##0.00\ _K_č_-;\-* #,##0.00\ _K_č_-;_-* &quot;-&quot;??\ _K_č_-;_-@_-"/>
    <numFmt numFmtId="171" formatCode="0.000"/>
    <numFmt numFmtId="172" formatCode="#,##0.000000"/>
    <numFmt numFmtId="173" formatCode="#,##0.0000"/>
    <numFmt numFmtId="174" formatCode="&quot;$&quot;#,##0.00000000_);[Red]\(&quot;$&quot;#,##0.00000000\)"/>
    <numFmt numFmtId="175" formatCode="#,##0.000"/>
    <numFmt numFmtId="176" formatCode="0.0000"/>
    <numFmt numFmtId="177" formatCode="#,##0.0"/>
    <numFmt numFmtId="178" formatCode="_(* #,##0_);_(* \(#,##0\);_(* &quot;-&quot;??_);_(@_)"/>
    <numFmt numFmtId="179" formatCode="#,##0.00000"/>
    <numFmt numFmtId="180" formatCode="0.0"/>
  </numFmts>
  <fonts count="54">
    <font>
      <sz val="10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10"/>
      <name val="Arial"/>
      <family val="2"/>
      <charset val="238"/>
    </font>
    <font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  <charset val="238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10"/>
      <name val="Arial"/>
      <family val="2"/>
    </font>
    <font>
      <sz val="10"/>
      <color indexed="8"/>
      <name val="Times New Roman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  <charset val="238"/>
    </font>
    <font>
      <b/>
      <sz val="9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/>
      <name val="Arial"/>
      <family val="2"/>
    </font>
    <font>
      <b/>
      <sz val="10"/>
      <color rgb="FFFF6600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00B0F0"/>
      <name val="Arial"/>
      <family val="2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92D05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4" fontId="24" fillId="0" borderId="0" applyFont="0" applyFill="0" applyBorder="0" applyAlignment="0" applyProtection="0"/>
    <xf numFmtId="0" fontId="11" fillId="0" borderId="0"/>
    <xf numFmtId="0" fontId="11" fillId="0" borderId="0"/>
    <xf numFmtId="0" fontId="2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28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477">
    <xf numFmtId="0" fontId="0" fillId="0" borderId="0" xfId="0"/>
    <xf numFmtId="9" fontId="0" fillId="0" borderId="0" xfId="0" applyNumberFormat="1"/>
    <xf numFmtId="0" fontId="0" fillId="0" borderId="1" xfId="0" applyBorder="1"/>
    <xf numFmtId="0" fontId="5" fillId="0" borderId="1" xfId="0" applyFont="1" applyBorder="1"/>
    <xf numFmtId="3" fontId="0" fillId="0" borderId="1" xfId="0" applyNumberFormat="1" applyBorder="1"/>
    <xf numFmtId="3" fontId="5" fillId="0" borderId="1" xfId="0" applyNumberFormat="1" applyFont="1" applyBorder="1"/>
    <xf numFmtId="0" fontId="0" fillId="0" borderId="1" xfId="0" applyFill="1" applyBorder="1"/>
    <xf numFmtId="0" fontId="5" fillId="0" borderId="1" xfId="0" applyFont="1" applyFill="1" applyBorder="1"/>
    <xf numFmtId="3" fontId="0" fillId="0" borderId="1" xfId="0" applyNumberFormat="1" applyFill="1" applyBorder="1"/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0" fillId="0" borderId="1" xfId="0" applyBorder="1" applyAlignment="1">
      <alignment horizontal="right"/>
    </xf>
    <xf numFmtId="2" fontId="0" fillId="0" borderId="1" xfId="0" applyNumberFormat="1" applyBorder="1"/>
    <xf numFmtId="0" fontId="5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/>
    </xf>
    <xf numFmtId="9" fontId="7" fillId="0" borderId="1" xfId="0" applyNumberFormat="1" applyFont="1" applyFill="1" applyBorder="1" applyAlignment="1">
      <alignment horizontal="right"/>
    </xf>
    <xf numFmtId="2" fontId="0" fillId="0" borderId="1" xfId="0" applyNumberFormat="1" applyFill="1" applyBorder="1"/>
    <xf numFmtId="0" fontId="5" fillId="0" borderId="1" xfId="0" applyFont="1" applyFill="1" applyBorder="1" applyAlignment="1">
      <alignment horizontal="left" wrapText="1"/>
    </xf>
    <xf numFmtId="0" fontId="0" fillId="0" borderId="0" xfId="0" applyFill="1"/>
    <xf numFmtId="3" fontId="5" fillId="0" borderId="1" xfId="0" applyNumberFormat="1" applyFont="1" applyFill="1" applyBorder="1"/>
    <xf numFmtId="0" fontId="8" fillId="0" borderId="0" xfId="0" applyFont="1"/>
    <xf numFmtId="0" fontId="8" fillId="0" borderId="1" xfId="0" applyFont="1" applyBorder="1"/>
    <xf numFmtId="3" fontId="8" fillId="0" borderId="1" xfId="0" applyNumberFormat="1" applyFont="1" applyBorder="1"/>
    <xf numFmtId="0" fontId="0" fillId="0" borderId="0" xfId="0" applyBorder="1"/>
    <xf numFmtId="0" fontId="8" fillId="2" borderId="0" xfId="0" applyFont="1" applyFill="1"/>
    <xf numFmtId="168" fontId="0" fillId="0" borderId="1" xfId="25" applyNumberFormat="1" applyFont="1" applyBorder="1"/>
    <xf numFmtId="3" fontId="8" fillId="0" borderId="1" xfId="0" applyNumberFormat="1" applyFont="1" applyFill="1" applyBorder="1"/>
    <xf numFmtId="0" fontId="8" fillId="0" borderId="1" xfId="0" applyFont="1" applyFill="1" applyBorder="1"/>
    <xf numFmtId="10" fontId="0" fillId="0" borderId="0" xfId="0" applyNumberFormat="1"/>
    <xf numFmtId="169" fontId="0" fillId="0" borderId="0" xfId="0" applyNumberFormat="1"/>
    <xf numFmtId="0" fontId="15" fillId="0" borderId="0" xfId="0" applyFont="1"/>
    <xf numFmtId="0" fontId="13" fillId="0" borderId="0" xfId="0" applyFont="1"/>
    <xf numFmtId="0" fontId="3" fillId="0" borderId="0" xfId="7" applyFont="1" applyAlignment="1">
      <alignment horizontal="right"/>
    </xf>
    <xf numFmtId="0" fontId="21" fillId="0" borderId="0" xfId="7" applyFont="1" applyAlignment="1">
      <alignment horizontal="right"/>
    </xf>
    <xf numFmtId="0" fontId="3" fillId="0" borderId="0" xfId="7" applyFont="1" applyAlignment="1"/>
    <xf numFmtId="0" fontId="19" fillId="0" borderId="1" xfId="9" applyFont="1" applyFill="1" applyBorder="1" applyAlignment="1">
      <alignment horizontal="center"/>
    </xf>
    <xf numFmtId="0" fontId="8" fillId="0" borderId="0" xfId="7" applyFont="1" applyAlignment="1"/>
    <xf numFmtId="0" fontId="2" fillId="0" borderId="0" xfId="9" applyFont="1" applyFill="1" applyAlignment="1"/>
    <xf numFmtId="3" fontId="2" fillId="0" borderId="0" xfId="9" applyNumberFormat="1" applyFont="1" applyFill="1" applyAlignment="1"/>
    <xf numFmtId="0" fontId="22" fillId="0" borderId="0" xfId="15" applyFont="1" applyAlignment="1"/>
    <xf numFmtId="0" fontId="2" fillId="0" borderId="0" xfId="9" applyFont="1" applyFill="1" applyAlignment="1">
      <alignment horizontal="center"/>
    </xf>
    <xf numFmtId="3" fontId="2" fillId="0" borderId="0" xfId="9" applyNumberFormat="1" applyFont="1" applyFill="1" applyBorder="1" applyAlignment="1">
      <alignment horizontal="center"/>
    </xf>
    <xf numFmtId="3" fontId="2" fillId="0" borderId="0" xfId="9" applyNumberFormat="1" applyFont="1" applyFill="1" applyAlignment="1">
      <alignment horizontal="center"/>
    </xf>
    <xf numFmtId="0" fontId="3" fillId="0" borderId="1" xfId="0" applyFont="1" applyBorder="1"/>
    <xf numFmtId="0" fontId="19" fillId="0" borderId="1" xfId="0" applyFont="1" applyBorder="1"/>
    <xf numFmtId="0" fontId="27" fillId="0" borderId="0" xfId="5"/>
    <xf numFmtId="0" fontId="5" fillId="0" borderId="0" xfId="0" applyFont="1" applyBorder="1"/>
    <xf numFmtId="0" fontId="8" fillId="0" borderId="0" xfId="0" applyFont="1" applyFill="1" applyBorder="1"/>
    <xf numFmtId="0" fontId="3" fillId="0" borderId="0" xfId="0" applyFont="1"/>
    <xf numFmtId="0" fontId="3" fillId="0" borderId="1" xfId="0" applyFont="1" applyFill="1" applyBorder="1"/>
    <xf numFmtId="0" fontId="3" fillId="0" borderId="0" xfId="0" applyFont="1" applyFill="1"/>
    <xf numFmtId="0" fontId="3" fillId="0" borderId="0" xfId="0" applyFont="1" applyAlignment="1">
      <alignment horizontal="right"/>
    </xf>
    <xf numFmtId="172" fontId="0" fillId="0" borderId="0" xfId="0" applyNumberFormat="1"/>
    <xf numFmtId="0" fontId="6" fillId="0" borderId="1" xfId="0" applyFont="1" applyFill="1" applyBorder="1"/>
    <xf numFmtId="0" fontId="7" fillId="0" borderId="1" xfId="0" applyFont="1" applyBorder="1" applyAlignment="1">
      <alignment vertical="center"/>
    </xf>
    <xf numFmtId="0" fontId="19" fillId="0" borderId="1" xfId="0" applyFont="1" applyFill="1" applyBorder="1"/>
    <xf numFmtId="0" fontId="3" fillId="0" borderId="0" xfId="16" applyAlignment="1"/>
    <xf numFmtId="0" fontId="8" fillId="0" borderId="0" xfId="16" applyFont="1" applyAlignment="1"/>
    <xf numFmtId="0" fontId="3" fillId="0" borderId="3" xfId="16" applyBorder="1" applyAlignment="1"/>
    <xf numFmtId="0" fontId="3" fillId="0" borderId="0" xfId="16" applyFill="1" applyAlignment="1"/>
    <xf numFmtId="0" fontId="3" fillId="0" borderId="0" xfId="16" applyFill="1" applyBorder="1" applyAlignment="1"/>
    <xf numFmtId="2" fontId="3" fillId="0" borderId="0" xfId="16" applyNumberFormat="1" applyFill="1" applyBorder="1" applyAlignment="1"/>
    <xf numFmtId="0" fontId="3" fillId="0" borderId="0" xfId="16" applyFont="1" applyFill="1" applyAlignment="1"/>
    <xf numFmtId="0" fontId="3" fillId="0" borderId="0" xfId="16" applyFont="1" applyFill="1" applyBorder="1" applyAlignment="1"/>
    <xf numFmtId="2" fontId="3" fillId="0" borderId="0" xfId="16" applyNumberFormat="1" applyFont="1" applyFill="1" applyBorder="1" applyAlignment="1"/>
    <xf numFmtId="10" fontId="3" fillId="0" borderId="0" xfId="25" applyNumberFormat="1" applyFont="1" applyFill="1" applyBorder="1" applyAlignment="1"/>
    <xf numFmtId="0" fontId="3" fillId="0" borderId="1" xfId="0" applyFont="1" applyFill="1" applyBorder="1" applyAlignment="1">
      <alignment horizontal="left" indent="1"/>
    </xf>
    <xf numFmtId="0" fontId="3" fillId="0" borderId="0" xfId="7" applyFont="1" applyFill="1" applyAlignment="1"/>
    <xf numFmtId="0" fontId="3" fillId="0" borderId="0" xfId="16" applyBorder="1" applyAlignment="1"/>
    <xf numFmtId="0" fontId="19" fillId="0" borderId="0" xfId="16" applyFont="1" applyBorder="1" applyAlignment="1">
      <alignment horizontal="center" vertical="center" wrapText="1"/>
    </xf>
    <xf numFmtId="0" fontId="3" fillId="0" borderId="0" xfId="7" applyFont="1" applyBorder="1" applyAlignment="1"/>
    <xf numFmtId="0" fontId="19" fillId="0" borderId="0" xfId="0" applyFont="1" applyBorder="1"/>
    <xf numFmtId="3" fontId="2" fillId="0" borderId="1" xfId="9" applyNumberFormat="1" applyFont="1" applyFill="1" applyBorder="1" applyAlignment="1">
      <alignment horizontal="right"/>
    </xf>
    <xf numFmtId="0" fontId="8" fillId="0" borderId="0" xfId="0" applyFont="1" applyFill="1"/>
    <xf numFmtId="0" fontId="5" fillId="0" borderId="0" xfId="0" applyFont="1" applyFill="1" applyBorder="1"/>
    <xf numFmtId="0" fontId="3" fillId="0" borderId="0" xfId="0" applyFont="1" applyBorder="1"/>
    <xf numFmtId="0" fontId="3" fillId="0" borderId="8" xfId="0" applyFont="1" applyFill="1" applyBorder="1"/>
    <xf numFmtId="3" fontId="0" fillId="0" borderId="8" xfId="0" applyNumberFormat="1" applyFill="1" applyBorder="1"/>
    <xf numFmtId="3" fontId="0" fillId="0" borderId="0" xfId="0" applyNumberFormat="1" applyFill="1"/>
    <xf numFmtId="0" fontId="5" fillId="0" borderId="9" xfId="0" applyFont="1" applyBorder="1"/>
    <xf numFmtId="0" fontId="5" fillId="0" borderId="10" xfId="0" applyFont="1" applyBorder="1"/>
    <xf numFmtId="0" fontId="8" fillId="0" borderId="0" xfId="16" applyFont="1" applyBorder="1" applyAlignment="1">
      <alignment horizontal="left" vertical="center"/>
    </xf>
    <xf numFmtId="0" fontId="3" fillId="0" borderId="1" xfId="0" applyFont="1" applyBorder="1" applyAlignment="1">
      <alignment horizontal="left" indent="2"/>
    </xf>
    <xf numFmtId="4" fontId="3" fillId="0" borderId="0" xfId="7" applyNumberFormat="1" applyFont="1" applyFill="1" applyAlignment="1"/>
    <xf numFmtId="3" fontId="0" fillId="0" borderId="1" xfId="0" applyNumberFormat="1" applyFill="1" applyBorder="1" applyAlignment="1"/>
    <xf numFmtId="0" fontId="3" fillId="0" borderId="1" xfId="16" applyFill="1" applyBorder="1" applyAlignment="1"/>
    <xf numFmtId="0" fontId="7" fillId="0" borderId="1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indent="1"/>
    </xf>
    <xf numFmtId="3" fontId="3" fillId="0" borderId="1" xfId="0" applyNumberFormat="1" applyFont="1" applyFill="1" applyBorder="1"/>
    <xf numFmtId="0" fontId="3" fillId="4" borderId="1" xfId="0" applyFont="1" applyFill="1" applyBorder="1" applyAlignment="1">
      <alignment horizontal="right"/>
    </xf>
    <xf numFmtId="0" fontId="5" fillId="4" borderId="1" xfId="0" applyFont="1" applyFill="1" applyBorder="1"/>
    <xf numFmtId="3" fontId="11" fillId="4" borderId="1" xfId="0" applyNumberFormat="1" applyFont="1" applyFill="1" applyBorder="1"/>
    <xf numFmtId="3" fontId="0" fillId="4" borderId="1" xfId="0" applyNumberFormat="1" applyFill="1" applyBorder="1"/>
    <xf numFmtId="3" fontId="3" fillId="4" borderId="1" xfId="0" applyNumberFormat="1" applyFont="1" applyFill="1" applyBorder="1"/>
    <xf numFmtId="0" fontId="0" fillId="4" borderId="0" xfId="0" applyFill="1"/>
    <xf numFmtId="3" fontId="8" fillId="4" borderId="1" xfId="0" applyNumberFormat="1" applyFont="1" applyFill="1" applyBorder="1"/>
    <xf numFmtId="0" fontId="23" fillId="0" borderId="0" xfId="7" applyFont="1" applyAlignment="1"/>
    <xf numFmtId="0" fontId="3" fillId="0" borderId="0" xfId="16" applyFont="1" applyFill="1"/>
    <xf numFmtId="0" fontId="3" fillId="0" borderId="0" xfId="16" applyFill="1"/>
    <xf numFmtId="0" fontId="3" fillId="0" borderId="1" xfId="16" applyFont="1" applyFill="1" applyBorder="1" applyAlignment="1">
      <alignment horizontal="right"/>
    </xf>
    <xf numFmtId="0" fontId="19" fillId="0" borderId="1" xfId="16" applyFont="1" applyFill="1" applyBorder="1"/>
    <xf numFmtId="3" fontId="3" fillId="3" borderId="1" xfId="16" applyNumberFormat="1" applyFill="1" applyBorder="1"/>
    <xf numFmtId="3" fontId="5" fillId="0" borderId="1" xfId="16" applyNumberFormat="1" applyFont="1" applyFill="1" applyBorder="1"/>
    <xf numFmtId="3" fontId="3" fillId="0" borderId="0" xfId="16" applyNumberFormat="1" applyFill="1"/>
    <xf numFmtId="0" fontId="3" fillId="3" borderId="1" xfId="16" applyFill="1" applyBorder="1"/>
    <xf numFmtId="0" fontId="8" fillId="0" borderId="0" xfId="16" applyFont="1" applyFill="1" applyBorder="1" applyAlignment="1">
      <alignment wrapText="1"/>
    </xf>
    <xf numFmtId="0" fontId="8" fillId="0" borderId="0" xfId="16" applyFont="1" applyFill="1" applyBorder="1"/>
    <xf numFmtId="173" fontId="3" fillId="0" borderId="0" xfId="16" applyNumberFormat="1" applyFill="1"/>
    <xf numFmtId="44" fontId="3" fillId="0" borderId="0" xfId="6" applyFont="1" applyFill="1"/>
    <xf numFmtId="8" fontId="3" fillId="0" borderId="0" xfId="16" applyNumberFormat="1" applyFill="1"/>
    <xf numFmtId="43" fontId="3" fillId="0" borderId="0" xfId="4" applyFont="1" applyFill="1"/>
    <xf numFmtId="0" fontId="19" fillId="0" borderId="1" xfId="0" applyFont="1" applyBorder="1" applyAlignment="1">
      <alignment horizontal="center"/>
    </xf>
    <xf numFmtId="0" fontId="23" fillId="0" borderId="0" xfId="16" applyFont="1" applyFill="1" applyBorder="1" applyAlignment="1"/>
    <xf numFmtId="0" fontId="19" fillId="0" borderId="1" xfId="0" applyFont="1" applyBorder="1" applyAlignment="1">
      <alignment horizontal="center" vertical="center"/>
    </xf>
    <xf numFmtId="167" fontId="8" fillId="4" borderId="1" xfId="0" applyNumberFormat="1" applyFont="1" applyFill="1" applyBorder="1"/>
    <xf numFmtId="9" fontId="0" fillId="0" borderId="0" xfId="25" applyFont="1" applyAlignment="1">
      <alignment horizontal="center"/>
    </xf>
    <xf numFmtId="0" fontId="23" fillId="0" borderId="0" xfId="0" applyFont="1"/>
    <xf numFmtId="0" fontId="19" fillId="0" borderId="0" xfId="0" applyFont="1" applyBorder="1" applyAlignment="1">
      <alignment horizontal="center"/>
    </xf>
    <xf numFmtId="3" fontId="0" fillId="0" borderId="0" xfId="0" applyNumberFormat="1"/>
    <xf numFmtId="0" fontId="9" fillId="0" borderId="0" xfId="0" applyFont="1"/>
    <xf numFmtId="0" fontId="3" fillId="4" borderId="4" xfId="0" applyFont="1" applyFill="1" applyBorder="1" applyAlignment="1">
      <alignment horizontal="right"/>
    </xf>
    <xf numFmtId="3" fontId="5" fillId="4" borderId="1" xfId="0" applyNumberFormat="1" applyFont="1" applyFill="1" applyBorder="1"/>
    <xf numFmtId="3" fontId="11" fillId="4" borderId="8" xfId="0" applyNumberFormat="1" applyFont="1" applyFill="1" applyBorder="1"/>
    <xf numFmtId="2" fontId="5" fillId="4" borderId="1" xfId="0" applyNumberFormat="1" applyFont="1" applyFill="1" applyBorder="1" applyAlignment="1">
      <alignment horizontal="center" wrapText="1"/>
    </xf>
    <xf numFmtId="167" fontId="0" fillId="4" borderId="1" xfId="0" applyNumberFormat="1" applyFill="1" applyBorder="1"/>
    <xf numFmtId="167" fontId="8" fillId="4" borderId="12" xfId="0" applyNumberFormat="1" applyFont="1" applyFill="1" applyBorder="1"/>
    <xf numFmtId="10" fontId="8" fillId="4" borderId="10" xfId="0" applyNumberFormat="1" applyFont="1" applyFill="1" applyBorder="1"/>
    <xf numFmtId="169" fontId="8" fillId="4" borderId="9" xfId="0" applyNumberFormat="1" applyFont="1" applyFill="1" applyBorder="1"/>
    <xf numFmtId="0" fontId="3" fillId="4" borderId="1" xfId="16" applyFont="1" applyFill="1" applyBorder="1" applyAlignment="1">
      <alignment horizontal="right"/>
    </xf>
    <xf numFmtId="0" fontId="8" fillId="4" borderId="1" xfId="16" applyFont="1" applyFill="1" applyBorder="1" applyAlignment="1">
      <alignment horizontal="center"/>
    </xf>
    <xf numFmtId="0" fontId="3" fillId="4" borderId="1" xfId="16" applyFont="1" applyFill="1" applyBorder="1" applyAlignment="1">
      <alignment horizontal="center"/>
    </xf>
    <xf numFmtId="3" fontId="5" fillId="4" borderId="1" xfId="16" applyNumberFormat="1" applyFont="1" applyFill="1" applyBorder="1"/>
    <xf numFmtId="0" fontId="5" fillId="0" borderId="1" xfId="0" applyFont="1" applyBorder="1" applyAlignment="1">
      <alignment vertical="center"/>
    </xf>
    <xf numFmtId="0" fontId="19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3" fillId="0" borderId="0" xfId="16" applyFill="1" applyAlignment="1">
      <alignment horizontal="right"/>
    </xf>
    <xf numFmtId="0" fontId="3" fillId="0" borderId="1" xfId="16" applyFill="1" applyBorder="1" applyAlignment="1">
      <alignment horizontal="right"/>
    </xf>
    <xf numFmtId="0" fontId="8" fillId="0" borderId="1" xfId="16" applyFont="1" applyFill="1" applyBorder="1" applyAlignment="1">
      <alignment horizontal="right"/>
    </xf>
    <xf numFmtId="0" fontId="8" fillId="0" borderId="1" xfId="16" applyFont="1" applyFill="1" applyBorder="1" applyAlignment="1">
      <alignment horizontal="center" wrapText="1"/>
    </xf>
    <xf numFmtId="0" fontId="3" fillId="0" borderId="9" xfId="16" applyFill="1" applyBorder="1"/>
    <xf numFmtId="0" fontId="3" fillId="0" borderId="1" xfId="16" applyFill="1" applyBorder="1" applyAlignment="1">
      <alignment horizontal="left"/>
    </xf>
    <xf numFmtId="0" fontId="3" fillId="0" borderId="1" xfId="16" applyFill="1" applyBorder="1" applyAlignment="1">
      <alignment horizontal="left" indent="1"/>
    </xf>
    <xf numFmtId="0" fontId="3" fillId="0" borderId="1" xfId="16" applyFont="1" applyFill="1" applyBorder="1" applyAlignment="1">
      <alignment horizontal="left" indent="1"/>
    </xf>
    <xf numFmtId="0" fontId="3" fillId="0" borderId="6" xfId="0" applyFont="1" applyBorder="1"/>
    <xf numFmtId="0" fontId="3" fillId="0" borderId="3" xfId="0" applyFont="1" applyBorder="1"/>
    <xf numFmtId="0" fontId="3" fillId="0" borderId="7" xfId="0" applyFont="1" applyBorder="1"/>
    <xf numFmtId="174" fontId="0" fillId="0" borderId="0" xfId="0" applyNumberFormat="1"/>
    <xf numFmtId="0" fontId="5" fillId="2" borderId="9" xfId="0" applyFont="1" applyFill="1" applyBorder="1"/>
    <xf numFmtId="0" fontId="3" fillId="2" borderId="0" xfId="0" applyFont="1" applyFill="1"/>
    <xf numFmtId="0" fontId="8" fillId="2" borderId="1" xfId="0" applyFont="1" applyFill="1" applyBorder="1"/>
    <xf numFmtId="0" fontId="0" fillId="2" borderId="0" xfId="0" applyFill="1" applyBorder="1"/>
    <xf numFmtId="0" fontId="5" fillId="2" borderId="0" xfId="0" applyFont="1" applyFill="1" applyBorder="1"/>
    <xf numFmtId="0" fontId="3" fillId="2" borderId="1" xfId="0" applyFont="1" applyFill="1" applyBorder="1" applyAlignment="1">
      <alignment horizontal="left" indent="2"/>
    </xf>
    <xf numFmtId="0" fontId="8" fillId="0" borderId="0" xfId="16" applyFont="1" applyFill="1"/>
    <xf numFmtId="0" fontId="8" fillId="4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3" fontId="3" fillId="4" borderId="14" xfId="0" applyNumberFormat="1" applyFont="1" applyFill="1" applyBorder="1"/>
    <xf numFmtId="3" fontId="0" fillId="0" borderId="0" xfId="0" applyNumberFormat="1" applyFill="1" applyBorder="1"/>
    <xf numFmtId="0" fontId="19" fillId="0" borderId="0" xfId="0" applyFont="1" applyAlignment="1">
      <alignment horizontal="center"/>
    </xf>
    <xf numFmtId="10" fontId="8" fillId="4" borderId="1" xfId="25" applyNumberFormat="1" applyFont="1" applyFill="1" applyBorder="1"/>
    <xf numFmtId="10" fontId="5" fillId="4" borderId="1" xfId="0" applyNumberFormat="1" applyFont="1" applyFill="1" applyBorder="1"/>
    <xf numFmtId="43" fontId="0" fillId="2" borderId="0" xfId="4" applyFont="1" applyFill="1"/>
    <xf numFmtId="43" fontId="0" fillId="2" borderId="0" xfId="0" applyNumberFormat="1" applyFill="1"/>
    <xf numFmtId="4" fontId="0" fillId="2" borderId="0" xfId="0" applyNumberFormat="1" applyFill="1"/>
    <xf numFmtId="4" fontId="0" fillId="2" borderId="0" xfId="4" applyNumberFormat="1" applyFont="1" applyFill="1"/>
    <xf numFmtId="4" fontId="0" fillId="2" borderId="0" xfId="25" applyNumberFormat="1" applyFont="1" applyFill="1"/>
    <xf numFmtId="4" fontId="19" fillId="0" borderId="0" xfId="0" applyNumberFormat="1" applyFont="1" applyBorder="1" applyAlignment="1">
      <alignment horizontal="center"/>
    </xf>
    <xf numFmtId="4" fontId="0" fillId="2" borderId="0" xfId="0" applyNumberFormat="1" applyFill="1" applyBorder="1"/>
    <xf numFmtId="4" fontId="5" fillId="4" borderId="1" xfId="0" applyNumberFormat="1" applyFont="1" applyFill="1" applyBorder="1"/>
    <xf numFmtId="0" fontId="8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/>
    <xf numFmtId="175" fontId="8" fillId="4" borderId="1" xfId="25" applyNumberFormat="1" applyFont="1" applyFill="1" applyBorder="1"/>
    <xf numFmtId="175" fontId="0" fillId="2" borderId="0" xfId="0" applyNumberFormat="1" applyFill="1"/>
    <xf numFmtId="0" fontId="7" fillId="0" borderId="0" xfId="0" applyFont="1"/>
    <xf numFmtId="0" fontId="0" fillId="5" borderId="0" xfId="0" applyFill="1"/>
    <xf numFmtId="0" fontId="7" fillId="0" borderId="1" xfId="0" applyFont="1" applyFill="1" applyBorder="1"/>
    <xf numFmtId="0" fontId="7" fillId="2" borderId="1" xfId="0" applyFont="1" applyFill="1" applyBorder="1"/>
    <xf numFmtId="0" fontId="9" fillId="0" borderId="0" xfId="16" applyFont="1" applyFill="1"/>
    <xf numFmtId="0" fontId="7" fillId="0" borderId="1" xfId="0" applyFont="1" applyBorder="1"/>
    <xf numFmtId="4" fontId="3" fillId="4" borderId="1" xfId="16" applyNumberFormat="1" applyFill="1" applyBorder="1"/>
    <xf numFmtId="4" fontId="3" fillId="3" borderId="1" xfId="16" applyNumberFormat="1" applyFill="1" applyBorder="1"/>
    <xf numFmtId="4" fontId="5" fillId="4" borderId="1" xfId="16" applyNumberFormat="1" applyFont="1" applyFill="1" applyBorder="1"/>
    <xf numFmtId="4" fontId="3" fillId="0" borderId="1" xfId="16" applyNumberFormat="1" applyFill="1" applyBorder="1"/>
    <xf numFmtId="4" fontId="3" fillId="0" borderId="0" xfId="16" applyNumberFormat="1" applyFill="1"/>
    <xf numFmtId="4" fontId="3" fillId="4" borderId="1" xfId="16" applyNumberFormat="1" applyFont="1" applyFill="1" applyBorder="1"/>
    <xf numFmtId="4" fontId="3" fillId="0" borderId="1" xfId="16" applyNumberFormat="1" applyFont="1" applyFill="1" applyBorder="1"/>
    <xf numFmtId="4" fontId="8" fillId="0" borderId="1" xfId="16" applyNumberFormat="1" applyFont="1" applyFill="1" applyBorder="1"/>
    <xf numFmtId="0" fontId="5" fillId="0" borderId="1" xfId="16" applyFont="1" applyFill="1" applyBorder="1" applyAlignment="1">
      <alignment horizontal="center"/>
    </xf>
    <xf numFmtId="4" fontId="0" fillId="4" borderId="1" xfId="0" applyNumberFormat="1" applyFill="1" applyBorder="1"/>
    <xf numFmtId="4" fontId="0" fillId="4" borderId="1" xfId="25" applyNumberFormat="1" applyFont="1" applyFill="1" applyBorder="1"/>
    <xf numFmtId="4" fontId="8" fillId="4" borderId="1" xfId="0" applyNumberFormat="1" applyFont="1" applyFill="1" applyBorder="1"/>
    <xf numFmtId="4" fontId="3" fillId="4" borderId="1" xfId="0" applyNumberFormat="1" applyFont="1" applyFill="1" applyBorder="1"/>
    <xf numFmtId="4" fontId="0" fillId="0" borderId="1" xfId="0" applyNumberFormat="1" applyFill="1" applyBorder="1"/>
    <xf numFmtId="4" fontId="0" fillId="2" borderId="1" xfId="0" applyNumberFormat="1" applyFill="1" applyBorder="1"/>
    <xf numFmtId="4" fontId="3" fillId="0" borderId="1" xfId="0" applyNumberFormat="1" applyFont="1" applyBorder="1" applyAlignment="1">
      <alignment horizontal="center" wrapText="1"/>
    </xf>
    <xf numFmtId="3" fontId="19" fillId="2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7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/>
    </xf>
    <xf numFmtId="0" fontId="31" fillId="0" borderId="0" xfId="0" applyFont="1"/>
    <xf numFmtId="0" fontId="31" fillId="0" borderId="0" xfId="0" applyFont="1" applyAlignment="1">
      <alignment horizontal="center"/>
    </xf>
    <xf numFmtId="0" fontId="3" fillId="0" borderId="1" xfId="16" applyFont="1" applyBorder="1" applyAlignment="1"/>
    <xf numFmtId="0" fontId="3" fillId="0" borderId="4" xfId="16" applyFont="1" applyBorder="1" applyAlignment="1"/>
    <xf numFmtId="0" fontId="5" fillId="0" borderId="1" xfId="16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5" fillId="6" borderId="1" xfId="0" applyFont="1" applyFill="1" applyBorder="1"/>
    <xf numFmtId="0" fontId="8" fillId="0" borderId="1" xfId="16" applyFont="1" applyFill="1" applyBorder="1" applyAlignment="1">
      <alignment horizontal="center" vertical="center" wrapText="1"/>
    </xf>
    <xf numFmtId="0" fontId="3" fillId="0" borderId="1" xfId="16" applyFont="1" applyFill="1" applyBorder="1" applyAlignment="1"/>
    <xf numFmtId="0" fontId="3" fillId="0" borderId="1" xfId="16" applyFont="1" applyFill="1" applyBorder="1" applyAlignment="1">
      <alignment horizontal="left"/>
    </xf>
    <xf numFmtId="0" fontId="8" fillId="0" borderId="1" xfId="0" applyFont="1" applyBorder="1" applyAlignment="1">
      <alignment wrapText="1"/>
    </xf>
    <xf numFmtId="0" fontId="7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indent="2"/>
    </xf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 indent="1"/>
    </xf>
    <xf numFmtId="0" fontId="3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left" indent="1"/>
    </xf>
    <xf numFmtId="0" fontId="7" fillId="0" borderId="1" xfId="0" applyFont="1" applyBorder="1" applyAlignment="1">
      <alignment horizontal="left" indent="2"/>
    </xf>
    <xf numFmtId="0" fontId="7" fillId="0" borderId="1" xfId="0" applyFont="1" applyFill="1" applyBorder="1" applyAlignment="1">
      <alignment horizontal="left" indent="4"/>
    </xf>
    <xf numFmtId="0" fontId="7" fillId="0" borderId="1" xfId="0" applyFont="1" applyBorder="1" applyAlignment="1">
      <alignment horizontal="left" indent="4"/>
    </xf>
    <xf numFmtId="3" fontId="7" fillId="0" borderId="1" xfId="0" applyNumberFormat="1" applyFont="1" applyBorder="1"/>
    <xf numFmtId="0" fontId="7" fillId="0" borderId="1" xfId="0" applyFont="1" applyFill="1" applyBorder="1" applyAlignment="1">
      <alignment horizontal="left" indent="2"/>
    </xf>
    <xf numFmtId="0" fontId="32" fillId="0" borderId="0" xfId="16" applyFont="1" applyFill="1"/>
    <xf numFmtId="176" fontId="0" fillId="0" borderId="1" xfId="0" applyNumberFormat="1" applyFill="1" applyBorder="1"/>
    <xf numFmtId="0" fontId="33" fillId="0" borderId="0" xfId="0" applyFont="1"/>
    <xf numFmtId="0" fontId="34" fillId="0" borderId="0" xfId="0" applyFont="1"/>
    <xf numFmtId="2" fontId="0" fillId="7" borderId="1" xfId="0" applyNumberFormat="1" applyFill="1" applyBorder="1"/>
    <xf numFmtId="0" fontId="3" fillId="0" borderId="0" xfId="0" applyFont="1" applyFill="1" applyBorder="1"/>
    <xf numFmtId="168" fontId="0" fillId="0" borderId="0" xfId="25" applyNumberFormat="1" applyFont="1" applyBorder="1"/>
    <xf numFmtId="0" fontId="31" fillId="0" borderId="0" xfId="0" applyFont="1" applyAlignment="1">
      <alignment horizontal="center" wrapText="1"/>
    </xf>
    <xf numFmtId="2" fontId="0" fillId="5" borderId="1" xfId="0" applyNumberFormat="1" applyFill="1" applyBorder="1"/>
    <xf numFmtId="9" fontId="12" fillId="7" borderId="1" xfId="25" applyFont="1" applyFill="1" applyBorder="1"/>
    <xf numFmtId="0" fontId="37" fillId="0" borderId="1" xfId="0" applyFont="1" applyFill="1" applyBorder="1" applyAlignment="1">
      <alignment horizontal="right"/>
    </xf>
    <xf numFmtId="10" fontId="10" fillId="7" borderId="1" xfId="25" applyNumberFormat="1" applyFont="1" applyFill="1" applyBorder="1"/>
    <xf numFmtId="171" fontId="0" fillId="7" borderId="1" xfId="0" applyNumberFormat="1" applyFill="1" applyBorder="1"/>
    <xf numFmtId="0" fontId="38" fillId="0" borderId="0" xfId="0" applyFont="1" applyAlignment="1">
      <alignment horizontal="center"/>
    </xf>
    <xf numFmtId="2" fontId="5" fillId="7" borderId="1" xfId="0" applyNumberFormat="1" applyFont="1" applyFill="1" applyBorder="1"/>
    <xf numFmtId="2" fontId="5" fillId="5" borderId="1" xfId="0" applyNumberFormat="1" applyFont="1" applyFill="1" applyBorder="1"/>
    <xf numFmtId="2" fontId="5" fillId="0" borderId="1" xfId="0" applyNumberFormat="1" applyFont="1" applyFill="1" applyBorder="1"/>
    <xf numFmtId="0" fontId="5" fillId="0" borderId="1" xfId="16" applyFont="1" applyFill="1" applyBorder="1" applyAlignment="1">
      <alignment horizontal="center" wrapText="1"/>
    </xf>
    <xf numFmtId="0" fontId="5" fillId="0" borderId="1" xfId="16" applyFont="1" applyBorder="1" applyAlignment="1">
      <alignment horizontal="center" wrapText="1"/>
    </xf>
    <xf numFmtId="0" fontId="3" fillId="7" borderId="0" xfId="0" applyFont="1" applyFill="1"/>
    <xf numFmtId="0" fontId="39" fillId="0" borderId="0" xfId="0" applyFont="1"/>
    <xf numFmtId="0" fontId="33" fillId="0" borderId="0" xfId="0" applyFont="1" applyBorder="1" applyAlignment="1">
      <alignment horizontal="left"/>
    </xf>
    <xf numFmtId="0" fontId="13" fillId="0" borderId="0" xfId="0" applyFont="1" applyFill="1"/>
    <xf numFmtId="0" fontId="40" fillId="0" borderId="0" xfId="0" applyFont="1"/>
    <xf numFmtId="49" fontId="34" fillId="5" borderId="1" xfId="0" applyNumberFormat="1" applyFont="1" applyFill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49" fontId="34" fillId="5" borderId="0" xfId="0" applyNumberFormat="1" applyFont="1" applyFill="1" applyBorder="1" applyAlignment="1">
      <alignment horizontal="center" wrapText="1"/>
    </xf>
    <xf numFmtId="0" fontId="33" fillId="0" borderId="1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42" fillId="0" borderId="1" xfId="0" applyFont="1" applyBorder="1"/>
    <xf numFmtId="0" fontId="33" fillId="0" borderId="14" xfId="0" applyFont="1" applyBorder="1"/>
    <xf numFmtId="0" fontId="34" fillId="0" borderId="0" xfId="0" applyFont="1" applyBorder="1" applyAlignment="1">
      <alignment horizontal="center"/>
    </xf>
    <xf numFmtId="0" fontId="33" fillId="0" borderId="0" xfId="0" applyFont="1" applyBorder="1"/>
    <xf numFmtId="0" fontId="43" fillId="0" borderId="0" xfId="0" applyFont="1"/>
    <xf numFmtId="43" fontId="33" fillId="0" borderId="1" xfId="4" applyFont="1" applyBorder="1" applyAlignment="1">
      <alignment horizontal="center"/>
    </xf>
    <xf numFmtId="43" fontId="33" fillId="0" borderId="0" xfId="4" applyFont="1" applyBorder="1" applyAlignment="1">
      <alignment horizontal="center"/>
    </xf>
    <xf numFmtId="10" fontId="33" fillId="0" borderId="0" xfId="4" applyNumberFormat="1" applyFont="1" applyBorder="1" applyAlignment="1">
      <alignment horizontal="center"/>
    </xf>
    <xf numFmtId="168" fontId="10" fillId="7" borderId="1" xfId="25" applyNumberFormat="1" applyFont="1" applyFill="1" applyBorder="1"/>
    <xf numFmtId="171" fontId="34" fillId="0" borderId="0" xfId="0" applyNumberFormat="1" applyFont="1" applyBorder="1" applyAlignment="1">
      <alignment horizontal="center"/>
    </xf>
    <xf numFmtId="3" fontId="3" fillId="0" borderId="0" xfId="7" applyNumberFormat="1" applyFont="1" applyAlignment="1"/>
    <xf numFmtId="0" fontId="42" fillId="0" borderId="14" xfId="0" applyFont="1" applyBorder="1"/>
    <xf numFmtId="0" fontId="20" fillId="0" borderId="0" xfId="9" applyFont="1" applyFill="1" applyAlignment="1"/>
    <xf numFmtId="0" fontId="1" fillId="0" borderId="0" xfId="9" applyFont="1" applyFill="1" applyAlignment="1"/>
    <xf numFmtId="3" fontId="1" fillId="0" borderId="0" xfId="9" applyNumberFormat="1" applyFont="1" applyFill="1" applyAlignment="1"/>
    <xf numFmtId="3" fontId="1" fillId="0" borderId="1" xfId="9" applyNumberFormat="1" applyFont="1" applyFill="1" applyBorder="1" applyAlignment="1">
      <alignment horizontal="right"/>
    </xf>
    <xf numFmtId="0" fontId="1" fillId="0" borderId="0" xfId="9" applyFont="1" applyFill="1" applyBorder="1" applyAlignment="1">
      <alignment horizontal="center"/>
    </xf>
    <xf numFmtId="0" fontId="1" fillId="0" borderId="0" xfId="9" applyFont="1" applyFill="1" applyAlignment="1">
      <alignment horizontal="center"/>
    </xf>
    <xf numFmtId="3" fontId="1" fillId="0" borderId="0" xfId="9" applyNumberFormat="1" applyFont="1" applyFill="1" applyAlignment="1">
      <alignment horizontal="center"/>
    </xf>
    <xf numFmtId="0" fontId="20" fillId="0" borderId="0" xfId="9" applyFont="1" applyFill="1" applyAlignment="1">
      <alignment horizontal="left"/>
    </xf>
    <xf numFmtId="0" fontId="19" fillId="0" borderId="0" xfId="9" applyFont="1" applyFill="1" applyAlignment="1">
      <alignment horizontal="left"/>
    </xf>
    <xf numFmtId="0" fontId="3" fillId="0" borderId="0" xfId="7" applyFont="1" applyFill="1" applyAlignment="1">
      <alignment horizontal="right"/>
    </xf>
    <xf numFmtId="3" fontId="1" fillId="0" borderId="0" xfId="9" applyNumberFormat="1" applyFont="1" applyFill="1" applyBorder="1" applyAlignment="1">
      <alignment horizontal="center"/>
    </xf>
    <xf numFmtId="0" fontId="1" fillId="0" borderId="0" xfId="9" applyFont="1" applyFill="1" applyBorder="1" applyAlignment="1"/>
    <xf numFmtId="0" fontId="44" fillId="0" borderId="12" xfId="9" applyFont="1" applyFill="1" applyBorder="1" applyAlignment="1"/>
    <xf numFmtId="3" fontId="1" fillId="0" borderId="0" xfId="9" applyNumberFormat="1" applyFont="1" applyFill="1" applyBorder="1" applyAlignment="1">
      <alignment horizontal="right"/>
    </xf>
    <xf numFmtId="0" fontId="1" fillId="0" borderId="4" xfId="9" applyFont="1" applyFill="1" applyBorder="1" applyAlignment="1"/>
    <xf numFmtId="0" fontId="3" fillId="0" borderId="5" xfId="7" applyFont="1" applyBorder="1" applyAlignment="1">
      <alignment horizontal="right"/>
    </xf>
    <xf numFmtId="0" fontId="1" fillId="0" borderId="4" xfId="9" applyFont="1" applyFill="1" applyBorder="1" applyAlignment="1">
      <alignment horizontal="left"/>
    </xf>
    <xf numFmtId="0" fontId="44" fillId="0" borderId="3" xfId="9" applyFont="1" applyFill="1" applyBorder="1" applyAlignment="1"/>
    <xf numFmtId="0" fontId="44" fillId="0" borderId="4" xfId="9" applyFont="1" applyFill="1" applyBorder="1" applyAlignment="1"/>
    <xf numFmtId="43" fontId="34" fillId="0" borderId="1" xfId="4" applyFont="1" applyBorder="1" applyAlignment="1">
      <alignment horizontal="center"/>
    </xf>
    <xf numFmtId="43" fontId="42" fillId="0" borderId="1" xfId="4" applyFont="1" applyBorder="1"/>
    <xf numFmtId="43" fontId="33" fillId="0" borderId="1" xfId="4" applyFont="1" applyBorder="1"/>
    <xf numFmtId="43" fontId="47" fillId="0" borderId="1" xfId="4" applyFont="1" applyBorder="1" applyAlignment="1">
      <alignment horizontal="center"/>
    </xf>
    <xf numFmtId="0" fontId="32" fillId="0" borderId="0" xfId="7" applyFont="1" applyBorder="1" applyAlignment="1"/>
    <xf numFmtId="43" fontId="47" fillId="0" borderId="1" xfId="0" applyNumberFormat="1" applyFont="1" applyBorder="1" applyAlignment="1">
      <alignment horizontal="center"/>
    </xf>
    <xf numFmtId="3" fontId="1" fillId="0" borderId="0" xfId="0" applyNumberFormat="1" applyFont="1" applyFill="1" applyBorder="1" applyAlignment="1">
      <alignment vertical="center"/>
    </xf>
    <xf numFmtId="0" fontId="3" fillId="5" borderId="0" xfId="16" applyFont="1" applyFill="1" applyBorder="1" applyAlignment="1"/>
    <xf numFmtId="171" fontId="1" fillId="0" borderId="0" xfId="9" applyNumberFormat="1" applyFont="1" applyFill="1" applyAlignment="1"/>
    <xf numFmtId="171" fontId="2" fillId="0" borderId="0" xfId="9" applyNumberFormat="1" applyFont="1" applyFill="1" applyAlignment="1"/>
    <xf numFmtId="0" fontId="48" fillId="0" borderId="1" xfId="0" applyFont="1" applyBorder="1"/>
    <xf numFmtId="0" fontId="42" fillId="0" borderId="7" xfId="0" applyFont="1" applyBorder="1"/>
    <xf numFmtId="0" fontId="33" fillId="0" borderId="5" xfId="0" applyFont="1" applyBorder="1" applyAlignment="1">
      <alignment horizontal="center"/>
    </xf>
    <xf numFmtId="0" fontId="33" fillId="0" borderId="16" xfId="0" applyFont="1" applyBorder="1" applyAlignment="1">
      <alignment horizontal="center"/>
    </xf>
    <xf numFmtId="0" fontId="33" fillId="0" borderId="16" xfId="0" applyFont="1" applyFill="1" applyBorder="1" applyAlignment="1">
      <alignment horizontal="center"/>
    </xf>
    <xf numFmtId="177" fontId="1" fillId="0" borderId="1" xfId="9" applyNumberFormat="1" applyFont="1" applyFill="1" applyBorder="1" applyAlignment="1">
      <alignment horizontal="right"/>
    </xf>
    <xf numFmtId="0" fontId="3" fillId="0" borderId="5" xfId="7" applyFont="1" applyFill="1" applyBorder="1" applyAlignment="1">
      <alignment horizontal="right"/>
    </xf>
    <xf numFmtId="0" fontId="44" fillId="0" borderId="3" xfId="9" applyFont="1" applyFill="1" applyBorder="1" applyAlignment="1">
      <alignment horizontal="left"/>
    </xf>
    <xf numFmtId="0" fontId="34" fillId="0" borderId="16" xfId="0" applyFont="1" applyFill="1" applyBorder="1" applyAlignment="1">
      <alignment horizontal="center"/>
    </xf>
    <xf numFmtId="171" fontId="34" fillId="0" borderId="5" xfId="0" applyNumberFormat="1" applyFont="1" applyFill="1" applyBorder="1" applyAlignment="1">
      <alignment horizontal="center"/>
    </xf>
    <xf numFmtId="171" fontId="34" fillId="0" borderId="1" xfId="0" applyNumberFormat="1" applyFont="1" applyFill="1" applyBorder="1" applyAlignment="1">
      <alignment horizontal="center"/>
    </xf>
    <xf numFmtId="0" fontId="5" fillId="0" borderId="1" xfId="7" applyFont="1" applyBorder="1" applyAlignment="1"/>
    <xf numFmtId="0" fontId="5" fillId="0" borderId="1" xfId="7" applyFont="1" applyBorder="1" applyAlignment="1">
      <alignment vertical="center" wrapText="1"/>
    </xf>
    <xf numFmtId="0" fontId="47" fillId="0" borderId="7" xfId="0" applyFont="1" applyBorder="1"/>
    <xf numFmtId="0" fontId="13" fillId="0" borderId="0" xfId="0" applyFont="1" applyAlignment="1"/>
    <xf numFmtId="0" fontId="31" fillId="0" borderId="0" xfId="0" applyFont="1" applyAlignment="1">
      <alignment horizontal="center" vertical="top" wrapText="1"/>
    </xf>
    <xf numFmtId="0" fontId="3" fillId="0" borderId="0" xfId="16" applyFont="1" applyBorder="1" applyAlignment="1"/>
    <xf numFmtId="0" fontId="7" fillId="5" borderId="0" xfId="7" applyFont="1" applyFill="1" applyAlignment="1">
      <alignment horizontal="left" vertical="top" wrapText="1"/>
    </xf>
    <xf numFmtId="0" fontId="30" fillId="5" borderId="0" xfId="7" applyFont="1" applyFill="1" applyAlignment="1">
      <alignment horizontal="left" vertical="top" wrapText="1"/>
    </xf>
    <xf numFmtId="0" fontId="37" fillId="0" borderId="0" xfId="0" applyFont="1" applyBorder="1" applyAlignment="1">
      <alignment horizontal="center"/>
    </xf>
    <xf numFmtId="0" fontId="3" fillId="4" borderId="1" xfId="16" applyFill="1" applyBorder="1" applyAlignment="1">
      <alignment horizontal="center"/>
    </xf>
    <xf numFmtId="0" fontId="37" fillId="0" borderId="5" xfId="0" applyFont="1" applyFill="1" applyBorder="1" applyAlignment="1">
      <alignment horizontal="right" vertical="top" wrapText="1"/>
    </xf>
    <xf numFmtId="0" fontId="45" fillId="0" borderId="4" xfId="0" applyFont="1" applyFill="1" applyBorder="1" applyAlignment="1">
      <alignment vertical="top" wrapText="1"/>
    </xf>
    <xf numFmtId="3" fontId="2" fillId="5" borderId="1" xfId="9" applyNumberFormat="1" applyFont="1" applyFill="1" applyBorder="1" applyAlignment="1">
      <alignment horizontal="right"/>
    </xf>
    <xf numFmtId="2" fontId="34" fillId="0" borderId="0" xfId="4" applyNumberFormat="1" applyFont="1" applyBorder="1" applyAlignment="1">
      <alignment horizontal="center"/>
    </xf>
    <xf numFmtId="3" fontId="44" fillId="0" borderId="1" xfId="9" applyNumberFormat="1" applyFont="1" applyFill="1" applyBorder="1" applyAlignment="1">
      <alignment horizontal="right"/>
    </xf>
    <xf numFmtId="0" fontId="9" fillId="0" borderId="0" xfId="0" applyFont="1" applyFill="1"/>
    <xf numFmtId="175" fontId="1" fillId="0" borderId="0" xfId="9" applyNumberFormat="1" applyFont="1" applyFill="1" applyBorder="1" applyAlignment="1">
      <alignment horizontal="center"/>
    </xf>
    <xf numFmtId="4" fontId="3" fillId="0" borderId="0" xfId="16" applyNumberFormat="1" applyFill="1" applyAlignment="1"/>
    <xf numFmtId="0" fontId="7" fillId="0" borderId="5" xfId="0" applyFont="1" applyFill="1" applyBorder="1" applyAlignment="1">
      <alignment horizontal="left" vertical="center" indent="1"/>
    </xf>
    <xf numFmtId="0" fontId="19" fillId="0" borderId="0" xfId="0" applyFont="1" applyFill="1" applyBorder="1" applyAlignment="1"/>
    <xf numFmtId="0" fontId="7" fillId="0" borderId="4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horizontal="left" vertical="center" indent="1"/>
    </xf>
    <xf numFmtId="3" fontId="5" fillId="0" borderId="0" xfId="16" applyNumberFormat="1" applyFont="1" applyFill="1" applyBorder="1" applyAlignment="1"/>
    <xf numFmtId="3" fontId="0" fillId="0" borderId="0" xfId="0" applyNumberFormat="1" applyFill="1" applyBorder="1" applyAlignment="1"/>
    <xf numFmtId="179" fontId="0" fillId="0" borderId="0" xfId="0" applyNumberFormat="1" applyFill="1" applyBorder="1" applyAlignment="1"/>
    <xf numFmtId="0" fontId="37" fillId="0" borderId="1" xfId="0" applyFont="1" applyFill="1" applyBorder="1" applyAlignment="1">
      <alignment horizontal="left"/>
    </xf>
    <xf numFmtId="0" fontId="5" fillId="0" borderId="0" xfId="16" applyFont="1" applyAlignment="1">
      <alignment horizontal="center" wrapText="1"/>
    </xf>
    <xf numFmtId="0" fontId="8" fillId="0" borderId="0" xfId="0" applyFont="1" applyFill="1" applyBorder="1" applyAlignment="1">
      <alignment wrapText="1"/>
    </xf>
    <xf numFmtId="0" fontId="5" fillId="0" borderId="0" xfId="16" applyFont="1" applyBorder="1" applyAlignment="1">
      <alignment horizontal="left" wrapText="1"/>
    </xf>
    <xf numFmtId="171" fontId="33" fillId="0" borderId="0" xfId="0" applyNumberFormat="1" applyFont="1"/>
    <xf numFmtId="0" fontId="3" fillId="0" borderId="0" xfId="16" applyFont="1" applyBorder="1" applyAlignment="1">
      <alignment horizontal="center" vertical="center" wrapText="1"/>
    </xf>
    <xf numFmtId="0" fontId="13" fillId="5" borderId="0" xfId="0" applyFont="1" applyFill="1"/>
    <xf numFmtId="3" fontId="5" fillId="5" borderId="1" xfId="0" applyNumberFormat="1" applyFont="1" applyFill="1" applyBorder="1"/>
    <xf numFmtId="3" fontId="0" fillId="5" borderId="8" xfId="0" applyNumberFormat="1" applyFill="1" applyBorder="1"/>
    <xf numFmtId="0" fontId="9" fillId="5" borderId="0" xfId="0" applyFont="1" applyFill="1"/>
    <xf numFmtId="0" fontId="49" fillId="0" borderId="1" xfId="0" applyFont="1" applyBorder="1"/>
    <xf numFmtId="2" fontId="5" fillId="0" borderId="1" xfId="16" applyNumberFormat="1" applyFont="1" applyBorder="1" applyAlignment="1"/>
    <xf numFmtId="2" fontId="7" fillId="7" borderId="0" xfId="0" applyNumberFormat="1" applyFont="1" applyFill="1"/>
    <xf numFmtId="0" fontId="3" fillId="5" borderId="1" xfId="0" applyFont="1" applyFill="1" applyBorder="1"/>
    <xf numFmtId="165" fontId="33" fillId="0" borderId="0" xfId="0" applyNumberFormat="1" applyFont="1"/>
    <xf numFmtId="0" fontId="42" fillId="0" borderId="0" xfId="0" applyFont="1"/>
    <xf numFmtId="0" fontId="42" fillId="0" borderId="0" xfId="0" applyFont="1" applyAlignment="1">
      <alignment horizontal="left"/>
    </xf>
    <xf numFmtId="0" fontId="42" fillId="0" borderId="0" xfId="0" applyFont="1" applyAlignment="1">
      <alignment horizontal="center"/>
    </xf>
    <xf numFmtId="0" fontId="33" fillId="0" borderId="0" xfId="0" applyFont="1" applyFill="1"/>
    <xf numFmtId="43" fontId="0" fillId="0" borderId="0" xfId="4" applyFont="1"/>
    <xf numFmtId="0" fontId="50" fillId="0" borderId="0" xfId="0" applyFont="1" applyFill="1" applyBorder="1" applyProtection="1">
      <protection locked="0"/>
    </xf>
    <xf numFmtId="43" fontId="3" fillId="0" borderId="0" xfId="4" applyFont="1" applyFill="1" applyBorder="1" applyAlignment="1"/>
    <xf numFmtId="165" fontId="3" fillId="0" borderId="0" xfId="16" applyNumberFormat="1" applyFill="1" applyBorder="1" applyAlignment="1"/>
    <xf numFmtId="3" fontId="3" fillId="0" borderId="0" xfId="16" applyNumberFormat="1" applyFill="1" applyAlignment="1"/>
    <xf numFmtId="43" fontId="51" fillId="0" borderId="0" xfId="4" applyFont="1" applyFill="1" applyAlignment="1"/>
    <xf numFmtId="0" fontId="51" fillId="0" borderId="0" xfId="16" applyFont="1" applyFill="1" applyAlignment="1"/>
    <xf numFmtId="165" fontId="51" fillId="0" borderId="0" xfId="16" applyNumberFormat="1" applyFont="1" applyFill="1" applyAlignment="1"/>
    <xf numFmtId="14" fontId="3" fillId="0" borderId="0" xfId="16" applyNumberFormat="1" applyFill="1" applyAlignment="1">
      <alignment horizontal="right"/>
    </xf>
    <xf numFmtId="167" fontId="5" fillId="4" borderId="1" xfId="0" applyNumberFormat="1" applyFont="1" applyFill="1" applyBorder="1"/>
    <xf numFmtId="167" fontId="7" fillId="4" borderId="1" xfId="0" applyNumberFormat="1" applyFont="1" applyFill="1" applyBorder="1"/>
    <xf numFmtId="0" fontId="8" fillId="0" borderId="0" xfId="0" applyFont="1" applyFill="1" applyAlignment="1">
      <alignment vertical="top" wrapText="1"/>
    </xf>
    <xf numFmtId="0" fontId="8" fillId="5" borderId="0" xfId="16" applyFont="1" applyFill="1" applyAlignment="1"/>
    <xf numFmtId="43" fontId="3" fillId="0" borderId="1" xfId="4" applyFont="1" applyFill="1" applyBorder="1"/>
    <xf numFmtId="0" fontId="5" fillId="0" borderId="0" xfId="16" applyFont="1" applyFill="1" applyBorder="1" applyAlignment="1"/>
    <xf numFmtId="10" fontId="5" fillId="0" borderId="0" xfId="25" applyNumberFormat="1" applyFont="1" applyFill="1" applyBorder="1" applyAlignment="1"/>
    <xf numFmtId="0" fontId="5" fillId="0" borderId="0" xfId="16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vertical="top" wrapText="1"/>
    </xf>
    <xf numFmtId="0" fontId="5" fillId="0" borderId="1" xfId="25" applyNumberFormat="1" applyFont="1" applyFill="1" applyBorder="1" applyAlignment="1"/>
    <xf numFmtId="0" fontId="52" fillId="0" borderId="0" xfId="16" applyFont="1" applyFill="1" applyAlignment="1"/>
    <xf numFmtId="3" fontId="0" fillId="8" borderId="1" xfId="0" applyNumberFormat="1" applyFill="1" applyBorder="1" applyAlignment="1"/>
    <xf numFmtId="0" fontId="3" fillId="0" borderId="4" xfId="9" applyFont="1" applyFill="1" applyBorder="1" applyAlignment="1">
      <alignment horizontal="center"/>
    </xf>
    <xf numFmtId="0" fontId="3" fillId="0" borderId="0" xfId="0" applyFont="1" applyFill="1" applyBorder="1" applyAlignment="1"/>
    <xf numFmtId="10" fontId="0" fillId="0" borderId="0" xfId="0" applyNumberFormat="1" applyFill="1"/>
    <xf numFmtId="10" fontId="3" fillId="0" borderId="1" xfId="16" applyNumberFormat="1" applyFont="1" applyFill="1" applyBorder="1" applyAlignment="1"/>
    <xf numFmtId="0" fontId="7" fillId="0" borderId="1" xfId="0" applyFont="1" applyBorder="1" applyAlignment="1">
      <alignment horizontal="left" wrapText="1" indent="2"/>
    </xf>
    <xf numFmtId="43" fontId="0" fillId="0" borderId="0" xfId="4" applyFont="1" applyFill="1"/>
    <xf numFmtId="165" fontId="0" fillId="0" borderId="0" xfId="0" applyNumberFormat="1"/>
    <xf numFmtId="164" fontId="0" fillId="0" borderId="0" xfId="0" applyNumberFormat="1"/>
    <xf numFmtId="4" fontId="5" fillId="3" borderId="1" xfId="16" applyNumberFormat="1" applyFont="1" applyFill="1" applyBorder="1"/>
    <xf numFmtId="166" fontId="3" fillId="0" borderId="0" xfId="16" applyNumberFormat="1" applyFill="1"/>
    <xf numFmtId="4" fontId="3" fillId="0" borderId="0" xfId="16" applyNumberFormat="1" applyFont="1" applyFill="1"/>
    <xf numFmtId="180" fontId="3" fillId="5" borderId="1" xfId="16" applyNumberFormat="1" applyFont="1" applyFill="1" applyBorder="1" applyAlignment="1"/>
    <xf numFmtId="2" fontId="3" fillId="0" borderId="0" xfId="16" applyNumberFormat="1" applyFont="1" applyFill="1" applyAlignment="1"/>
    <xf numFmtId="2" fontId="3" fillId="0" borderId="1" xfId="16" applyNumberFormat="1" applyFont="1" applyFill="1" applyBorder="1" applyAlignment="1"/>
    <xf numFmtId="2" fontId="3" fillId="0" borderId="1" xfId="16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9" fontId="3" fillId="0" borderId="0" xfId="25" applyFill="1" applyBorder="1" applyAlignment="1"/>
    <xf numFmtId="0" fontId="3" fillId="0" borderId="1" xfId="16" applyFill="1" applyBorder="1"/>
    <xf numFmtId="0" fontId="3" fillId="0" borderId="1" xfId="16" applyFont="1" applyFill="1" applyBorder="1"/>
    <xf numFmtId="0" fontId="53" fillId="0" borderId="1" xfId="0" applyFont="1" applyFill="1" applyBorder="1" applyAlignment="1">
      <alignment horizontal="left"/>
    </xf>
    <xf numFmtId="0" fontId="37" fillId="0" borderId="1" xfId="0" applyFont="1" applyFill="1" applyBorder="1" applyAlignment="1">
      <alignment horizontal="left" indent="1"/>
    </xf>
    <xf numFmtId="178" fontId="0" fillId="0" borderId="0" xfId="4" applyNumberFormat="1" applyFont="1"/>
    <xf numFmtId="9" fontId="0" fillId="7" borderId="1" xfId="0" applyNumberFormat="1" applyFill="1" applyBorder="1"/>
    <xf numFmtId="168" fontId="0" fillId="7" borderId="1" xfId="0" applyNumberFormat="1" applyFill="1" applyBorder="1"/>
    <xf numFmtId="0" fontId="0" fillId="7" borderId="1" xfId="0" applyFill="1" applyBorder="1"/>
    <xf numFmtId="9" fontId="7" fillId="7" borderId="1" xfId="0" applyNumberFormat="1" applyFont="1" applyFill="1" applyBorder="1" applyAlignment="1">
      <alignment horizontal="right"/>
    </xf>
    <xf numFmtId="0" fontId="37" fillId="0" borderId="1" xfId="0" applyFont="1" applyBorder="1"/>
    <xf numFmtId="9" fontId="37" fillId="0" borderId="1" xfId="0" applyNumberFormat="1" applyFont="1" applyBorder="1"/>
    <xf numFmtId="0" fontId="8" fillId="5" borderId="0" xfId="0" applyFont="1" applyFill="1" applyBorder="1"/>
    <xf numFmtId="0" fontId="8" fillId="5" borderId="0" xfId="0" applyFont="1" applyFill="1" applyAlignment="1">
      <alignment horizontal="left"/>
    </xf>
    <xf numFmtId="0" fontId="8" fillId="5" borderId="0" xfId="0" applyFont="1" applyFill="1" applyAlignment="1">
      <alignment horizontal="left" vertical="top"/>
    </xf>
    <xf numFmtId="0" fontId="3" fillId="7" borderId="1" xfId="16" applyFill="1" applyBorder="1" applyAlignment="1"/>
    <xf numFmtId="171" fontId="3" fillId="7" borderId="1" xfId="0" applyNumberFormat="1" applyFont="1" applyFill="1" applyBorder="1"/>
    <xf numFmtId="0" fontId="8" fillId="0" borderId="0" xfId="16" applyFont="1" applyFill="1" applyBorder="1" applyAlignment="1">
      <alignment horizontal="left" vertical="center"/>
    </xf>
    <xf numFmtId="0" fontId="8" fillId="0" borderId="0" xfId="16" applyFont="1" applyFill="1" applyBorder="1" applyAlignment="1">
      <alignment horizontal="left" vertical="center" wrapText="1"/>
    </xf>
    <xf numFmtId="3" fontId="5" fillId="0" borderId="1" xfId="16" applyNumberFormat="1" applyFont="1" applyFill="1" applyBorder="1" applyAlignment="1"/>
    <xf numFmtId="3" fontId="7" fillId="0" borderId="1" xfId="0" applyNumberFormat="1" applyFont="1" applyFill="1" applyBorder="1" applyAlignment="1"/>
    <xf numFmtId="0" fontId="30" fillId="0" borderId="0" xfId="0" applyFont="1" applyFill="1" applyBorder="1" applyAlignment="1">
      <alignment horizontal="left" vertical="center" indent="1"/>
    </xf>
    <xf numFmtId="0" fontId="46" fillId="0" borderId="5" xfId="0" applyFont="1" applyFill="1" applyBorder="1" applyAlignment="1">
      <alignment horizontal="right" vertical="top" wrapText="1"/>
    </xf>
    <xf numFmtId="0" fontId="37" fillId="0" borderId="0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left"/>
    </xf>
    <xf numFmtId="178" fontId="33" fillId="0" borderId="0" xfId="4" applyNumberFormat="1" applyFont="1" applyFill="1" applyBorder="1" applyAlignment="1">
      <alignment horizontal="left"/>
    </xf>
    <xf numFmtId="0" fontId="22" fillId="0" borderId="0" xfId="15" applyFont="1" applyFill="1" applyAlignment="1"/>
    <xf numFmtId="0" fontId="8" fillId="0" borderId="0" xfId="7" applyFont="1" applyFill="1" applyAlignment="1"/>
    <xf numFmtId="0" fontId="3" fillId="0" borderId="7" xfId="7" applyFont="1" applyFill="1" applyBorder="1" applyAlignment="1">
      <alignment horizontal="right"/>
    </xf>
    <xf numFmtId="0" fontId="5" fillId="0" borderId="0" xfId="7" applyFont="1" applyFill="1" applyAlignment="1"/>
    <xf numFmtId="0" fontId="5" fillId="0" borderId="0" xfId="7" applyFont="1" applyFill="1" applyAlignment="1">
      <alignment horizontal="right"/>
    </xf>
    <xf numFmtId="0" fontId="3" fillId="0" borderId="14" xfId="16" applyFont="1" applyFill="1" applyBorder="1"/>
    <xf numFmtId="0" fontId="3" fillId="0" borderId="1" xfId="16" applyFont="1" applyFill="1" applyBorder="1" applyAlignment="1">
      <alignment horizontal="center"/>
    </xf>
    <xf numFmtId="4" fontId="5" fillId="0" borderId="1" xfId="16" applyNumberFormat="1" applyFont="1" applyFill="1" applyBorder="1"/>
    <xf numFmtId="4" fontId="37" fillId="0" borderId="4" xfId="0" applyNumberFormat="1" applyFont="1" applyBorder="1" applyProtection="1">
      <protection locked="0"/>
    </xf>
    <xf numFmtId="4" fontId="37" fillId="0" borderId="1" xfId="0" applyNumberFormat="1" applyFont="1" applyBorder="1" applyProtection="1">
      <protection locked="0"/>
    </xf>
    <xf numFmtId="0" fontId="5" fillId="0" borderId="1" xfId="16" applyFont="1" applyFill="1" applyBorder="1" applyAlignment="1">
      <alignment horizontal="left"/>
    </xf>
    <xf numFmtId="0" fontId="53" fillId="0" borderId="0" xfId="0" applyFont="1" applyFill="1"/>
    <xf numFmtId="0" fontId="37" fillId="0" borderId="0" xfId="0" applyFont="1" applyFill="1"/>
    <xf numFmtId="0" fontId="37" fillId="0" borderId="1" xfId="0" applyFont="1" applyBorder="1" applyAlignment="1">
      <alignment vertical="center"/>
    </xf>
    <xf numFmtId="0" fontId="32" fillId="0" borderId="1" xfId="0" applyFont="1" applyBorder="1"/>
    <xf numFmtId="0" fontId="37" fillId="0" borderId="1" xfId="0" applyFont="1" applyFill="1" applyBorder="1"/>
    <xf numFmtId="171" fontId="37" fillId="0" borderId="1" xfId="0" applyNumberFormat="1" applyFont="1" applyFill="1" applyBorder="1"/>
    <xf numFmtId="171" fontId="37" fillId="0" borderId="1" xfId="0" applyNumberFormat="1" applyFont="1" applyBorder="1"/>
    <xf numFmtId="2" fontId="37" fillId="0" borderId="1" xfId="0" applyNumberFormat="1" applyFont="1" applyBorder="1"/>
    <xf numFmtId="2" fontId="53" fillId="0" borderId="1" xfId="0" applyNumberFormat="1" applyFont="1" applyBorder="1"/>
    <xf numFmtId="0" fontId="37" fillId="0" borderId="0" xfId="0" applyFont="1"/>
    <xf numFmtId="43" fontId="37" fillId="0" borderId="1" xfId="4" applyFont="1" applyBorder="1"/>
    <xf numFmtId="0" fontId="37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5" fillId="0" borderId="2" xfId="16" applyFont="1" applyBorder="1" applyAlignment="1">
      <alignment horizontal="center" wrapText="1"/>
    </xf>
    <xf numFmtId="0" fontId="37" fillId="0" borderId="14" xfId="0" applyFont="1" applyFill="1" applyBorder="1" applyAlignment="1">
      <alignment horizontal="center"/>
    </xf>
    <xf numFmtId="0" fontId="37" fillId="0" borderId="8" xfId="0" applyFont="1" applyFill="1" applyBorder="1" applyAlignment="1">
      <alignment horizontal="center"/>
    </xf>
    <xf numFmtId="0" fontId="37" fillId="0" borderId="13" xfId="0" applyFont="1" applyFill="1" applyBorder="1" applyAlignment="1">
      <alignment horizontal="center"/>
    </xf>
    <xf numFmtId="0" fontId="37" fillId="0" borderId="14" xfId="0" applyFont="1" applyBorder="1" applyAlignment="1">
      <alignment horizontal="center"/>
    </xf>
    <xf numFmtId="0" fontId="37" fillId="0" borderId="8" xfId="0" applyFont="1" applyBorder="1" applyAlignment="1">
      <alignment horizontal="center"/>
    </xf>
    <xf numFmtId="0" fontId="37" fillId="0" borderId="13" xfId="0" applyFont="1" applyBorder="1" applyAlignment="1">
      <alignment horizontal="center"/>
    </xf>
    <xf numFmtId="0" fontId="37" fillId="0" borderId="7" xfId="0" applyFont="1" applyBorder="1" applyAlignment="1">
      <alignment horizontal="center"/>
    </xf>
    <xf numFmtId="0" fontId="37" fillId="0" borderId="2" xfId="0" applyFont="1" applyBorder="1" applyAlignment="1">
      <alignment horizontal="center"/>
    </xf>
    <xf numFmtId="0" fontId="37" fillId="0" borderId="9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0" fontId="37" fillId="0" borderId="7" xfId="0" applyFont="1" applyFill="1" applyBorder="1" applyAlignment="1">
      <alignment horizontal="center"/>
    </xf>
    <xf numFmtId="0" fontId="37" fillId="0" borderId="2" xfId="0" applyFont="1" applyFill="1" applyBorder="1" applyAlignment="1">
      <alignment horizontal="center"/>
    </xf>
    <xf numFmtId="0" fontId="37" fillId="0" borderId="9" xfId="0" applyFont="1" applyFill="1" applyBorder="1" applyAlignment="1">
      <alignment horizontal="center"/>
    </xf>
    <xf numFmtId="0" fontId="7" fillId="5" borderId="0" xfId="7" applyFont="1" applyFill="1" applyAlignment="1">
      <alignment horizontal="left" vertical="top" wrapText="1"/>
    </xf>
    <xf numFmtId="0" fontId="30" fillId="5" borderId="0" xfId="7" applyFont="1" applyFill="1" applyAlignment="1">
      <alignment horizontal="left" vertical="top" wrapText="1"/>
    </xf>
    <xf numFmtId="0" fontId="41" fillId="0" borderId="12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49" fontId="34" fillId="5" borderId="14" xfId="0" applyNumberFormat="1" applyFont="1" applyFill="1" applyBorder="1" applyAlignment="1">
      <alignment horizontal="center" vertical="center" wrapText="1"/>
    </xf>
    <xf numFmtId="49" fontId="34" fillId="5" borderId="13" xfId="0" applyNumberFormat="1" applyFont="1" applyFill="1" applyBorder="1" applyAlignment="1">
      <alignment horizontal="center" vertical="center" wrapText="1"/>
    </xf>
    <xf numFmtId="0" fontId="48" fillId="0" borderId="12" xfId="0" applyFont="1" applyBorder="1" applyAlignment="1">
      <alignment horizontal="center" vertical="center"/>
    </xf>
    <xf numFmtId="0" fontId="48" fillId="0" borderId="15" xfId="0" applyFont="1" applyBorder="1" applyAlignment="1">
      <alignment horizontal="center" vertical="center"/>
    </xf>
    <xf numFmtId="0" fontId="37" fillId="0" borderId="14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center" wrapText="1"/>
    </xf>
    <xf numFmtId="0" fontId="37" fillId="0" borderId="3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7">
    <cellStyle name="Čiarka" xfId="4" builtinId="3"/>
    <cellStyle name="Comma 2" xfId="1"/>
    <cellStyle name="Comma 3" xfId="2"/>
    <cellStyle name="Comma 4" xfId="3"/>
    <cellStyle name="Hypertextové prepojenie" xfId="5" builtinId="8"/>
    <cellStyle name="Mena" xfId="6" builtinId="4"/>
    <cellStyle name="Normal 2" xfId="7"/>
    <cellStyle name="Normal 2 2" xfId="8"/>
    <cellStyle name="Normal 2 3" xfId="9"/>
    <cellStyle name="Normal 3" xfId="10"/>
    <cellStyle name="Normal 4" xfId="11"/>
    <cellStyle name="Normal 5" xfId="12"/>
    <cellStyle name="Normal 6" xfId="13"/>
    <cellStyle name="Normal 7" xfId="14"/>
    <cellStyle name="Normal 8" xfId="15"/>
    <cellStyle name="Normal 9" xfId="16"/>
    <cellStyle name="Normálne" xfId="0" builtinId="0"/>
    <cellStyle name="normálne 3" xfId="17"/>
    <cellStyle name="normálne 4" xfId="18"/>
    <cellStyle name="normálne 5" xfId="19"/>
    <cellStyle name="normálne 7" xfId="20"/>
    <cellStyle name="normální_SUMOPR" xfId="21"/>
    <cellStyle name="Percent 2" xfId="22"/>
    <cellStyle name="Percent 3" xfId="23"/>
    <cellStyle name="Percent 4" xfId="24"/>
    <cellStyle name="Percentá" xfId="25" builtinId="5"/>
    <cellStyle name="percentá 13" xfId="26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nance.gov.sk/Default.aspx?CatID=10325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2:AP222"/>
  <sheetViews>
    <sheetView showGridLines="0" showWhiteSpace="0" view="pageLayout" topLeftCell="A106" zoomScale="110" zoomScaleNormal="100" zoomScalePageLayoutView="110" workbookViewId="0">
      <selection activeCell="H111" sqref="H111"/>
    </sheetView>
  </sheetViews>
  <sheetFormatPr defaultRowHeight="12.5"/>
  <cols>
    <col min="1" max="1" width="6.81640625" customWidth="1"/>
    <col min="2" max="2" width="39.26953125" customWidth="1"/>
    <col min="3" max="3" width="14.453125" customWidth="1"/>
    <col min="4" max="4" width="11.81640625" customWidth="1"/>
    <col min="5" max="5" width="12.54296875" customWidth="1"/>
    <col min="6" max="6" width="12.81640625" customWidth="1"/>
    <col min="7" max="7" width="11.7265625" customWidth="1"/>
    <col min="8" max="8" width="11.1796875" customWidth="1"/>
    <col min="9" max="9" width="9.81640625" customWidth="1"/>
    <col min="10" max="10" width="9.26953125" customWidth="1"/>
  </cols>
  <sheetData>
    <row r="2" spans="2:12">
      <c r="H2" s="49"/>
    </row>
    <row r="3" spans="2:12" ht="13">
      <c r="B3" s="21" t="s">
        <v>17</v>
      </c>
      <c r="H3" s="49"/>
      <c r="J3" s="49"/>
      <c r="L3" s="49"/>
    </row>
    <row r="4" spans="2:12">
      <c r="B4" s="186" t="s">
        <v>7</v>
      </c>
      <c r="C4" s="398">
        <v>0.04</v>
      </c>
      <c r="H4" s="248"/>
      <c r="I4" t="s">
        <v>18</v>
      </c>
      <c r="J4" s="49"/>
      <c r="L4" s="49"/>
    </row>
    <row r="5" spans="2:12">
      <c r="B5" s="186" t="s">
        <v>8</v>
      </c>
      <c r="C5" s="399">
        <v>0.05</v>
      </c>
    </row>
    <row r="6" spans="2:12">
      <c r="B6" s="186" t="s">
        <v>9</v>
      </c>
      <c r="C6" s="400">
        <v>2016</v>
      </c>
    </row>
    <row r="7" spans="2:12">
      <c r="B7" s="44" t="s">
        <v>10</v>
      </c>
      <c r="C7" s="400">
        <v>2016</v>
      </c>
    </row>
    <row r="8" spans="2:12">
      <c r="B8" s="44" t="s">
        <v>11</v>
      </c>
      <c r="C8" s="400">
        <v>2016</v>
      </c>
    </row>
    <row r="9" spans="2:12">
      <c r="B9" s="44" t="s">
        <v>12</v>
      </c>
      <c r="C9" s="400">
        <v>2023</v>
      </c>
    </row>
    <row r="10" spans="2:12">
      <c r="B10" s="186" t="s">
        <v>13</v>
      </c>
      <c r="C10" s="400">
        <v>30</v>
      </c>
    </row>
    <row r="11" spans="2:12">
      <c r="B11" s="44" t="s">
        <v>14</v>
      </c>
      <c r="C11" s="2">
        <v>2053</v>
      </c>
    </row>
    <row r="12" spans="2:12">
      <c r="B12" s="44" t="s">
        <v>15</v>
      </c>
      <c r="C12" s="2">
        <v>2053</v>
      </c>
    </row>
    <row r="13" spans="2:12">
      <c r="B13" s="186" t="s">
        <v>16</v>
      </c>
      <c r="C13" s="12" t="s">
        <v>0</v>
      </c>
    </row>
    <row r="15" spans="2:12" ht="13">
      <c r="B15" s="11" t="s">
        <v>19</v>
      </c>
    </row>
    <row r="16" spans="2:12">
      <c r="B16" s="186" t="s">
        <v>25</v>
      </c>
      <c r="C16" s="400">
        <v>0.64</v>
      </c>
    </row>
    <row r="17" spans="2:13">
      <c r="B17" s="186" t="s">
        <v>20</v>
      </c>
      <c r="C17" s="400">
        <v>0.64</v>
      </c>
      <c r="D17" s="49"/>
    </row>
    <row r="18" spans="2:13">
      <c r="B18" s="186" t="s">
        <v>21</v>
      </c>
      <c r="C18" s="233">
        <v>1</v>
      </c>
    </row>
    <row r="19" spans="2:13">
      <c r="B19" s="186" t="s">
        <v>27</v>
      </c>
      <c r="C19" s="233">
        <v>1</v>
      </c>
      <c r="L19" s="49"/>
      <c r="M19" s="49"/>
    </row>
    <row r="20" spans="2:13">
      <c r="B20" s="32" t="s">
        <v>173</v>
      </c>
      <c r="M20" s="49"/>
    </row>
    <row r="21" spans="2:13">
      <c r="M21" s="49"/>
    </row>
    <row r="22" spans="2:13" ht="39">
      <c r="B22" s="18" t="s">
        <v>22</v>
      </c>
      <c r="C22" s="14" t="s">
        <v>25</v>
      </c>
      <c r="D22" s="14" t="s">
        <v>26</v>
      </c>
      <c r="E22" s="14" t="s">
        <v>27</v>
      </c>
      <c r="F22" s="14" t="s">
        <v>28</v>
      </c>
      <c r="G22" s="14" t="s">
        <v>29</v>
      </c>
    </row>
    <row r="23" spans="2:13">
      <c r="B23" s="15" t="s">
        <v>23</v>
      </c>
      <c r="C23" s="401">
        <v>0.23</v>
      </c>
      <c r="D23" s="401">
        <v>0.05</v>
      </c>
      <c r="E23" s="401">
        <v>0.72</v>
      </c>
      <c r="F23" s="16">
        <f>SUM(C24:E24)</f>
        <v>1</v>
      </c>
      <c r="G23" s="230">
        <f>(C23*C16)+(C17*D23)+(C19*E23)</f>
        <v>0.8992</v>
      </c>
    </row>
    <row r="24" spans="2:13">
      <c r="B24" s="15" t="s">
        <v>24</v>
      </c>
      <c r="C24" s="401">
        <v>0.23</v>
      </c>
      <c r="D24" s="401">
        <v>0.05</v>
      </c>
      <c r="E24" s="401">
        <v>0.72</v>
      </c>
      <c r="F24" s="16">
        <f>SUM(C25:E25)</f>
        <v>0</v>
      </c>
      <c r="G24" s="230">
        <f>(C24*C16)+(C17*D24)+(C19*E24)</f>
        <v>0.8992</v>
      </c>
    </row>
    <row r="25" spans="2:13">
      <c r="B25" s="32" t="s">
        <v>404</v>
      </c>
    </row>
    <row r="26" spans="2:13">
      <c r="C26" s="31"/>
    </row>
    <row r="27" spans="2:13" ht="13">
      <c r="B27" s="74" t="s">
        <v>30</v>
      </c>
      <c r="C27" s="31"/>
    </row>
    <row r="28" spans="2:13" ht="13">
      <c r="B28" s="28"/>
      <c r="C28" s="205" t="s">
        <v>33</v>
      </c>
      <c r="D28" s="205" t="s">
        <v>34</v>
      </c>
    </row>
    <row r="29" spans="2:13">
      <c r="B29" s="183" t="s">
        <v>31</v>
      </c>
      <c r="C29" s="238">
        <v>0.2</v>
      </c>
      <c r="D29" s="238">
        <f>1-C29</f>
        <v>0.8</v>
      </c>
    </row>
    <row r="30" spans="2:13">
      <c r="B30" s="183" t="s">
        <v>32</v>
      </c>
      <c r="C30" s="238">
        <v>0.15</v>
      </c>
      <c r="D30" s="238">
        <f>1-C30</f>
        <v>0.85</v>
      </c>
    </row>
    <row r="31" spans="2:13">
      <c r="B31" s="32" t="s">
        <v>182</v>
      </c>
    </row>
    <row r="32" spans="2:13">
      <c r="B32" s="32"/>
    </row>
    <row r="33" spans="2:11" ht="26">
      <c r="B33" s="337" t="s">
        <v>170</v>
      </c>
      <c r="C33" t="s">
        <v>306</v>
      </c>
      <c r="D33" s="181" t="s">
        <v>307</v>
      </c>
    </row>
    <row r="34" spans="2:11">
      <c r="B34" s="186" t="s">
        <v>35</v>
      </c>
      <c r="C34" s="233">
        <v>6.7</v>
      </c>
      <c r="D34" s="233">
        <f>C34*$G$78</f>
        <v>6.7467793999999994</v>
      </c>
    </row>
    <row r="35" spans="2:11">
      <c r="B35" s="186" t="s">
        <v>36</v>
      </c>
      <c r="C35" s="233">
        <v>6.7</v>
      </c>
      <c r="D35" s="233">
        <f t="shared" ref="D35:D38" si="0">C35*$G$78</f>
        <v>6.7467793999999994</v>
      </c>
    </row>
    <row r="36" spans="2:11">
      <c r="B36" s="186" t="s">
        <v>37</v>
      </c>
      <c r="C36" s="400">
        <v>4.78</v>
      </c>
      <c r="D36" s="233">
        <f t="shared" si="0"/>
        <v>4.8133739599999998</v>
      </c>
      <c r="E36" s="49"/>
    </row>
    <row r="37" spans="2:11" ht="14">
      <c r="B37" s="186" t="s">
        <v>38</v>
      </c>
      <c r="C37" s="400">
        <v>4.78</v>
      </c>
      <c r="D37" s="233">
        <f t="shared" si="0"/>
        <v>4.8133739599999998</v>
      </c>
      <c r="K37" s="231"/>
    </row>
    <row r="38" spans="2:11" ht="14">
      <c r="B38" s="186" t="s">
        <v>39</v>
      </c>
      <c r="C38" s="400">
        <v>9.57</v>
      </c>
      <c r="D38" s="233">
        <f t="shared" si="0"/>
        <v>9.6368177399999979</v>
      </c>
      <c r="E38" s="49"/>
      <c r="K38" s="231"/>
    </row>
    <row r="40" spans="2:11" ht="13">
      <c r="B40" s="48" t="s">
        <v>388</v>
      </c>
    </row>
    <row r="41" spans="2:11">
      <c r="B41" s="183" t="s">
        <v>40</v>
      </c>
      <c r="C41" s="17">
        <v>1.151529826088638</v>
      </c>
    </row>
    <row r="43" spans="2:11">
      <c r="B43" s="32"/>
    </row>
    <row r="44" spans="2:11">
      <c r="B44" s="402" t="s">
        <v>198</v>
      </c>
      <c r="C44" s="402">
        <v>250</v>
      </c>
    </row>
    <row r="45" spans="2:11" ht="14">
      <c r="B45" s="402" t="s">
        <v>199</v>
      </c>
      <c r="C45" s="402">
        <v>115</v>
      </c>
      <c r="D45" s="231"/>
    </row>
    <row r="46" spans="2:11" ht="14">
      <c r="B46" s="402" t="s">
        <v>200</v>
      </c>
      <c r="C46" s="403">
        <v>0.9</v>
      </c>
      <c r="D46" s="231"/>
    </row>
    <row r="47" spans="2:11" ht="14">
      <c r="D47" s="231"/>
    </row>
    <row r="48" spans="2:11" ht="14">
      <c r="B48" s="19"/>
      <c r="D48" s="231"/>
    </row>
    <row r="49" spans="2:42" ht="13">
      <c r="B49" s="404" t="s">
        <v>41</v>
      </c>
    </row>
    <row r="50" spans="2:42">
      <c r="B50" s="6"/>
      <c r="C50" s="45">
        <v>2014</v>
      </c>
      <c r="D50" s="45">
        <v>2015</v>
      </c>
      <c r="E50" s="45">
        <v>2016</v>
      </c>
      <c r="F50" s="45">
        <v>2017</v>
      </c>
      <c r="G50" s="45">
        <v>2018</v>
      </c>
      <c r="H50" s="45">
        <v>2019</v>
      </c>
      <c r="I50" s="45">
        <v>2020</v>
      </c>
      <c r="J50" s="45">
        <v>2021</v>
      </c>
      <c r="K50" s="45">
        <v>2022</v>
      </c>
      <c r="L50" s="45">
        <v>2023</v>
      </c>
      <c r="M50" s="45">
        <v>2024</v>
      </c>
      <c r="N50" s="45">
        <v>2025</v>
      </c>
      <c r="O50" s="45">
        <v>2026</v>
      </c>
      <c r="P50" s="45">
        <v>2027</v>
      </c>
      <c r="Q50" s="45">
        <v>2028</v>
      </c>
      <c r="R50" s="45">
        <v>2029</v>
      </c>
      <c r="S50" s="45">
        <v>2030</v>
      </c>
      <c r="T50" s="45">
        <v>2031</v>
      </c>
      <c r="U50" s="45">
        <v>2032</v>
      </c>
      <c r="V50" s="45">
        <v>2033</v>
      </c>
      <c r="W50" s="45">
        <v>2034</v>
      </c>
      <c r="X50" s="45">
        <v>2035</v>
      </c>
      <c r="Y50" s="45">
        <v>2036</v>
      </c>
      <c r="Z50" s="45">
        <v>2037</v>
      </c>
      <c r="AA50" s="45">
        <v>2038</v>
      </c>
      <c r="AB50" s="45">
        <v>2039</v>
      </c>
      <c r="AC50" s="45">
        <v>2040</v>
      </c>
      <c r="AD50" s="45">
        <v>2041</v>
      </c>
      <c r="AE50" s="45">
        <v>2042</v>
      </c>
      <c r="AF50" s="45">
        <v>2043</v>
      </c>
      <c r="AG50" s="45">
        <v>2044</v>
      </c>
      <c r="AH50" s="45">
        <v>2045</v>
      </c>
      <c r="AI50" s="45">
        <v>2046</v>
      </c>
      <c r="AJ50" s="45">
        <v>2047</v>
      </c>
      <c r="AK50" s="45">
        <v>2048</v>
      </c>
      <c r="AL50" s="45">
        <v>2049</v>
      </c>
      <c r="AM50" s="45">
        <v>2050</v>
      </c>
      <c r="AN50" s="45">
        <v>2051</v>
      </c>
      <c r="AO50" s="45">
        <v>2052</v>
      </c>
      <c r="AP50" s="45">
        <v>2053</v>
      </c>
    </row>
    <row r="51" spans="2:42" ht="14.5">
      <c r="B51" s="50" t="s">
        <v>42</v>
      </c>
      <c r="C51" s="240">
        <v>2.4E-2</v>
      </c>
      <c r="D51" s="240">
        <v>3.2000000000000001E-2</v>
      </c>
      <c r="E51" s="240">
        <v>3.1E-2</v>
      </c>
      <c r="F51" s="240">
        <v>3.5999999999999997E-2</v>
      </c>
      <c r="G51" s="240">
        <v>3.5999999999999997E-2</v>
      </c>
      <c r="H51" s="240">
        <v>3.3000000000000002E-2</v>
      </c>
      <c r="I51" s="240">
        <v>3.3000000000000002E-2</v>
      </c>
      <c r="J51" s="240">
        <v>3.3000000000000002E-2</v>
      </c>
      <c r="K51" s="240">
        <v>3.3000000000000002E-2</v>
      </c>
      <c r="L51" s="240">
        <v>3.3000000000000002E-2</v>
      </c>
      <c r="M51" s="266">
        <v>0.03</v>
      </c>
      <c r="N51" s="266">
        <v>0.03</v>
      </c>
      <c r="O51" s="266">
        <v>0.03</v>
      </c>
      <c r="P51" s="266">
        <v>0.03</v>
      </c>
      <c r="Q51" s="266">
        <v>0.03</v>
      </c>
      <c r="R51" s="266">
        <v>0.03</v>
      </c>
      <c r="S51" s="266">
        <v>0.03</v>
      </c>
      <c r="T51" s="266">
        <v>0.03</v>
      </c>
      <c r="U51" s="266">
        <v>0.03</v>
      </c>
      <c r="V51" s="266">
        <v>2.5000000000000001E-2</v>
      </c>
      <c r="W51" s="266">
        <v>2.5000000000000001E-2</v>
      </c>
      <c r="X51" s="266">
        <v>2.5000000000000001E-2</v>
      </c>
      <c r="Y51" s="266">
        <v>2.5000000000000001E-2</v>
      </c>
      <c r="Z51" s="266">
        <v>2.5000000000000001E-2</v>
      </c>
      <c r="AA51" s="266">
        <v>2.5000000000000001E-2</v>
      </c>
      <c r="AB51" s="266">
        <v>2.5000000000000001E-2</v>
      </c>
      <c r="AC51" s="266">
        <v>2.5000000000000001E-2</v>
      </c>
      <c r="AD51" s="266">
        <v>0.02</v>
      </c>
      <c r="AE51" s="266">
        <v>0.02</v>
      </c>
      <c r="AF51" s="266">
        <v>0.02</v>
      </c>
      <c r="AG51" s="266">
        <v>0.02</v>
      </c>
      <c r="AH51" s="266">
        <v>0.02</v>
      </c>
      <c r="AI51" s="266">
        <v>0.02</v>
      </c>
      <c r="AJ51" s="266">
        <v>0.02</v>
      </c>
      <c r="AK51" s="266">
        <v>0.02</v>
      </c>
      <c r="AL51" s="266">
        <v>0.02</v>
      </c>
      <c r="AM51" s="266">
        <v>0.02</v>
      </c>
      <c r="AN51" s="266">
        <v>0.02</v>
      </c>
      <c r="AO51" s="266">
        <v>0.02</v>
      </c>
      <c r="AP51" s="266">
        <v>0.02</v>
      </c>
    </row>
    <row r="52" spans="2:42">
      <c r="B52" s="50" t="s">
        <v>201</v>
      </c>
      <c r="C52" s="26">
        <f>C51*0.7</f>
        <v>1.6799999999999999E-2</v>
      </c>
      <c r="D52" s="26">
        <v>3.5999999999999997E-2</v>
      </c>
      <c r="E52" s="26">
        <f>E51*0.7</f>
        <v>2.1699999999999997E-2</v>
      </c>
      <c r="F52" s="26">
        <f t="shared" ref="F52:H53" si="1">F51*0.7</f>
        <v>2.5199999999999997E-2</v>
      </c>
      <c r="G52" s="26">
        <f t="shared" si="1"/>
        <v>2.5199999999999997E-2</v>
      </c>
      <c r="H52" s="26">
        <f t="shared" si="1"/>
        <v>2.3099999999999999E-2</v>
      </c>
      <c r="I52" s="26">
        <f t="shared" ref="I52:AI53" si="2">I51*0.7</f>
        <v>2.3099999999999999E-2</v>
      </c>
      <c r="J52" s="26">
        <f t="shared" si="2"/>
        <v>2.3099999999999999E-2</v>
      </c>
      <c r="K52" s="26">
        <f t="shared" si="2"/>
        <v>2.3099999999999999E-2</v>
      </c>
      <c r="L52" s="26">
        <f t="shared" si="2"/>
        <v>2.3099999999999999E-2</v>
      </c>
      <c r="M52" s="26">
        <f t="shared" si="2"/>
        <v>2.0999999999999998E-2</v>
      </c>
      <c r="N52" s="26">
        <f t="shared" si="2"/>
        <v>2.0999999999999998E-2</v>
      </c>
      <c r="O52" s="26">
        <f t="shared" si="2"/>
        <v>2.0999999999999998E-2</v>
      </c>
      <c r="P52" s="26">
        <f t="shared" si="2"/>
        <v>2.0999999999999998E-2</v>
      </c>
      <c r="Q52" s="26">
        <f t="shared" si="2"/>
        <v>2.0999999999999998E-2</v>
      </c>
      <c r="R52" s="26">
        <f t="shared" si="2"/>
        <v>2.0999999999999998E-2</v>
      </c>
      <c r="S52" s="26">
        <f t="shared" si="2"/>
        <v>2.0999999999999998E-2</v>
      </c>
      <c r="T52" s="26">
        <f t="shared" si="2"/>
        <v>2.0999999999999998E-2</v>
      </c>
      <c r="U52" s="26">
        <f t="shared" si="2"/>
        <v>2.0999999999999998E-2</v>
      </c>
      <c r="V52" s="26">
        <f t="shared" si="2"/>
        <v>1.7499999999999998E-2</v>
      </c>
      <c r="W52" s="26">
        <f t="shared" si="2"/>
        <v>1.7499999999999998E-2</v>
      </c>
      <c r="X52" s="26">
        <f t="shared" si="2"/>
        <v>1.7499999999999998E-2</v>
      </c>
      <c r="Y52" s="26">
        <f t="shared" si="2"/>
        <v>1.7499999999999998E-2</v>
      </c>
      <c r="Z52" s="26">
        <f t="shared" si="2"/>
        <v>1.7499999999999998E-2</v>
      </c>
      <c r="AA52" s="26">
        <f t="shared" si="2"/>
        <v>1.7499999999999998E-2</v>
      </c>
      <c r="AB52" s="26">
        <f t="shared" si="2"/>
        <v>1.7499999999999998E-2</v>
      </c>
      <c r="AC52" s="26">
        <f t="shared" si="2"/>
        <v>1.7499999999999998E-2</v>
      </c>
      <c r="AD52" s="26">
        <f t="shared" si="2"/>
        <v>1.3999999999999999E-2</v>
      </c>
      <c r="AE52" s="26">
        <f t="shared" si="2"/>
        <v>1.3999999999999999E-2</v>
      </c>
      <c r="AF52" s="26">
        <f t="shared" si="2"/>
        <v>1.3999999999999999E-2</v>
      </c>
      <c r="AG52" s="26">
        <f t="shared" si="2"/>
        <v>1.3999999999999999E-2</v>
      </c>
      <c r="AH52" s="26">
        <f t="shared" si="2"/>
        <v>1.3999999999999999E-2</v>
      </c>
      <c r="AI52" s="26">
        <f t="shared" si="2"/>
        <v>1.3999999999999999E-2</v>
      </c>
      <c r="AJ52" s="26">
        <f t="shared" ref="AJ52:AK53" si="3">AJ51*0.7</f>
        <v>1.3999999999999999E-2</v>
      </c>
      <c r="AK52" s="26">
        <f t="shared" si="3"/>
        <v>1.3999999999999999E-2</v>
      </c>
      <c r="AL52" s="26">
        <f t="shared" ref="AL52:AP53" si="4">AL51*0.7</f>
        <v>1.3999999999999999E-2</v>
      </c>
      <c r="AM52" s="26">
        <f t="shared" si="4"/>
        <v>1.3999999999999999E-2</v>
      </c>
      <c r="AN52" s="26">
        <f t="shared" si="4"/>
        <v>1.3999999999999999E-2</v>
      </c>
      <c r="AO52" s="26">
        <f t="shared" si="4"/>
        <v>1.3999999999999999E-2</v>
      </c>
      <c r="AP52" s="26">
        <f t="shared" si="4"/>
        <v>1.3999999999999999E-2</v>
      </c>
    </row>
    <row r="53" spans="2:42">
      <c r="B53" s="50" t="s">
        <v>375</v>
      </c>
      <c r="C53" s="26">
        <f>C52*0.5</f>
        <v>8.3999999999999995E-3</v>
      </c>
      <c r="D53" s="26">
        <v>3.5999999999999997E-2</v>
      </c>
      <c r="E53" s="26">
        <f>E52*0.7</f>
        <v>1.5189999999999997E-2</v>
      </c>
      <c r="F53" s="26">
        <f t="shared" si="1"/>
        <v>1.7639999999999996E-2</v>
      </c>
      <c r="G53" s="26">
        <f t="shared" si="1"/>
        <v>1.7639999999999996E-2</v>
      </c>
      <c r="H53" s="26">
        <f t="shared" si="1"/>
        <v>1.6169999999999997E-2</v>
      </c>
      <c r="I53" s="26">
        <f t="shared" si="2"/>
        <v>1.6169999999999997E-2</v>
      </c>
      <c r="J53" s="26">
        <f t="shared" si="2"/>
        <v>1.6169999999999997E-2</v>
      </c>
      <c r="K53" s="26">
        <f t="shared" si="2"/>
        <v>1.6169999999999997E-2</v>
      </c>
      <c r="L53" s="26">
        <f t="shared" si="2"/>
        <v>1.6169999999999997E-2</v>
      </c>
      <c r="M53" s="26">
        <f t="shared" si="2"/>
        <v>1.4699999999999998E-2</v>
      </c>
      <c r="N53" s="26">
        <f t="shared" si="2"/>
        <v>1.4699999999999998E-2</v>
      </c>
      <c r="O53" s="26">
        <f t="shared" si="2"/>
        <v>1.4699999999999998E-2</v>
      </c>
      <c r="P53" s="26">
        <f t="shared" si="2"/>
        <v>1.4699999999999998E-2</v>
      </c>
      <c r="Q53" s="26">
        <f t="shared" si="2"/>
        <v>1.4699999999999998E-2</v>
      </c>
      <c r="R53" s="26">
        <f t="shared" si="2"/>
        <v>1.4699999999999998E-2</v>
      </c>
      <c r="S53" s="26">
        <f t="shared" si="2"/>
        <v>1.4699999999999998E-2</v>
      </c>
      <c r="T53" s="26">
        <f t="shared" si="2"/>
        <v>1.4699999999999998E-2</v>
      </c>
      <c r="U53" s="26">
        <f t="shared" si="2"/>
        <v>1.4699999999999998E-2</v>
      </c>
      <c r="V53" s="26">
        <f t="shared" si="2"/>
        <v>1.2249999999999999E-2</v>
      </c>
      <c r="W53" s="26">
        <f t="shared" si="2"/>
        <v>1.2249999999999999E-2</v>
      </c>
      <c r="X53" s="26">
        <f t="shared" si="2"/>
        <v>1.2249999999999999E-2</v>
      </c>
      <c r="Y53" s="26">
        <f t="shared" si="2"/>
        <v>1.2249999999999999E-2</v>
      </c>
      <c r="Z53" s="26">
        <f t="shared" si="2"/>
        <v>1.2249999999999999E-2</v>
      </c>
      <c r="AA53" s="26">
        <f t="shared" si="2"/>
        <v>1.2249999999999999E-2</v>
      </c>
      <c r="AB53" s="26">
        <f t="shared" si="2"/>
        <v>1.2249999999999999E-2</v>
      </c>
      <c r="AC53" s="26">
        <f t="shared" si="2"/>
        <v>1.2249999999999999E-2</v>
      </c>
      <c r="AD53" s="26">
        <f t="shared" si="2"/>
        <v>9.7999999999999979E-3</v>
      </c>
      <c r="AE53" s="26">
        <f t="shared" si="2"/>
        <v>9.7999999999999979E-3</v>
      </c>
      <c r="AF53" s="26">
        <f t="shared" si="2"/>
        <v>9.7999999999999979E-3</v>
      </c>
      <c r="AG53" s="26">
        <f t="shared" si="2"/>
        <v>9.7999999999999979E-3</v>
      </c>
      <c r="AH53" s="26">
        <f t="shared" si="2"/>
        <v>9.7999999999999979E-3</v>
      </c>
      <c r="AI53" s="26">
        <f t="shared" si="2"/>
        <v>9.7999999999999979E-3</v>
      </c>
      <c r="AJ53" s="26">
        <f t="shared" si="3"/>
        <v>9.7999999999999979E-3</v>
      </c>
      <c r="AK53" s="26">
        <f t="shared" si="3"/>
        <v>9.7999999999999979E-3</v>
      </c>
      <c r="AL53" s="26">
        <f t="shared" si="4"/>
        <v>9.7999999999999979E-3</v>
      </c>
      <c r="AM53" s="26">
        <f t="shared" si="4"/>
        <v>9.7999999999999979E-3</v>
      </c>
      <c r="AN53" s="26">
        <f t="shared" si="4"/>
        <v>9.7999999999999979E-3</v>
      </c>
      <c r="AO53" s="26">
        <f t="shared" si="4"/>
        <v>9.7999999999999979E-3</v>
      </c>
      <c r="AP53" s="26">
        <f t="shared" si="4"/>
        <v>9.7999999999999979E-3</v>
      </c>
    </row>
    <row r="54" spans="2:42">
      <c r="B54" s="234" t="s">
        <v>194</v>
      </c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</row>
    <row r="55" spans="2:42">
      <c r="B55" s="234" t="s">
        <v>195</v>
      </c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</row>
    <row r="56" spans="2:42">
      <c r="B56" s="32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</row>
    <row r="57" spans="2:42">
      <c r="B57" s="46"/>
    </row>
    <row r="58" spans="2:42">
      <c r="B58" s="46"/>
    </row>
    <row r="59" spans="2:42" ht="13">
      <c r="B59" s="404" t="s">
        <v>317</v>
      </c>
    </row>
    <row r="60" spans="2:42">
      <c r="B60" s="6"/>
      <c r="C60" s="45">
        <v>2016</v>
      </c>
      <c r="D60" s="45">
        <v>2017</v>
      </c>
      <c r="E60" s="45">
        <v>2018</v>
      </c>
      <c r="F60" s="45">
        <v>2019</v>
      </c>
      <c r="G60" s="45">
        <v>2020</v>
      </c>
      <c r="H60" s="45">
        <v>2021</v>
      </c>
      <c r="I60" s="45">
        <v>2022</v>
      </c>
      <c r="J60" s="45">
        <v>2023</v>
      </c>
      <c r="K60" s="45">
        <v>2024</v>
      </c>
      <c r="L60" s="45">
        <v>2025</v>
      </c>
      <c r="M60" s="45">
        <v>2026</v>
      </c>
      <c r="N60" s="45">
        <v>2027</v>
      </c>
      <c r="O60" s="45">
        <v>2028</v>
      </c>
      <c r="P60" s="45">
        <v>2029</v>
      </c>
      <c r="Q60" s="45">
        <v>2030</v>
      </c>
      <c r="R60" s="45">
        <v>2031</v>
      </c>
      <c r="S60" s="45">
        <v>2032</v>
      </c>
      <c r="T60" s="45">
        <v>2033</v>
      </c>
      <c r="U60" s="45">
        <v>2034</v>
      </c>
      <c r="V60" s="45">
        <v>2035</v>
      </c>
      <c r="W60" s="45">
        <v>2036</v>
      </c>
      <c r="X60" s="45">
        <v>2037</v>
      </c>
      <c r="Y60" s="45">
        <v>2038</v>
      </c>
      <c r="Z60" s="45">
        <v>2039</v>
      </c>
      <c r="AA60" s="45">
        <v>2040</v>
      </c>
      <c r="AB60" s="45">
        <v>2041</v>
      </c>
      <c r="AC60" s="45">
        <v>2042</v>
      </c>
      <c r="AD60" s="45">
        <v>2043</v>
      </c>
      <c r="AE60" s="45">
        <v>2044</v>
      </c>
      <c r="AF60" s="45">
        <v>2045</v>
      </c>
      <c r="AG60" s="45">
        <v>2046</v>
      </c>
      <c r="AH60" s="45">
        <v>2047</v>
      </c>
      <c r="AI60" s="45">
        <v>2048</v>
      </c>
      <c r="AJ60" s="45">
        <v>2049</v>
      </c>
      <c r="AK60" s="45">
        <v>2050</v>
      </c>
      <c r="AL60" s="45">
        <v>2051</v>
      </c>
      <c r="AM60" s="45">
        <v>2052</v>
      </c>
      <c r="AN60" s="45">
        <v>2053</v>
      </c>
    </row>
    <row r="61" spans="2:42">
      <c r="B61" s="44" t="s">
        <v>43</v>
      </c>
      <c r="C61" s="13">
        <f>$D$38*(1+E52)</f>
        <v>9.8459366849579979</v>
      </c>
      <c r="D61" s="13">
        <f>C61*(1+F$52)</f>
        <v>10.094054289418938</v>
      </c>
      <c r="E61" s="13">
        <f>D61*(1+G$52)</f>
        <v>10.348424457512294</v>
      </c>
      <c r="F61" s="13">
        <f t="shared" ref="F61:AH61" si="5">E61*(1+H$52)</f>
        <v>10.587473062480827</v>
      </c>
      <c r="G61" s="13">
        <f t="shared" si="5"/>
        <v>10.832043690224133</v>
      </c>
      <c r="H61" s="13">
        <f t="shared" si="5"/>
        <v>11.082263899468309</v>
      </c>
      <c r="I61" s="13">
        <f t="shared" si="5"/>
        <v>11.338264195546026</v>
      </c>
      <c r="J61" s="13">
        <f t="shared" si="5"/>
        <v>11.600178098463138</v>
      </c>
      <c r="K61" s="13">
        <f>J61*(1+M$52)</f>
        <v>11.843781838530862</v>
      </c>
      <c r="L61" s="13">
        <f t="shared" si="5"/>
        <v>12.092501257140009</v>
      </c>
      <c r="M61" s="13">
        <f t="shared" si="5"/>
        <v>12.346443783539948</v>
      </c>
      <c r="N61" s="13">
        <f t="shared" si="5"/>
        <v>12.605719102994286</v>
      </c>
      <c r="O61" s="13">
        <f t="shared" si="5"/>
        <v>12.870439204157165</v>
      </c>
      <c r="P61" s="13">
        <f t="shared" si="5"/>
        <v>13.140718427444465</v>
      </c>
      <c r="Q61" s="13">
        <f t="shared" si="5"/>
        <v>13.416673514420799</v>
      </c>
      <c r="R61" s="13">
        <f t="shared" si="5"/>
        <v>13.698423658223634</v>
      </c>
      <c r="S61" s="13">
        <f t="shared" si="5"/>
        <v>13.98609055504633</v>
      </c>
      <c r="T61" s="13">
        <f t="shared" si="5"/>
        <v>14.230847139759641</v>
      </c>
      <c r="U61" s="13">
        <f t="shared" si="5"/>
        <v>14.479886964705436</v>
      </c>
      <c r="V61" s="13">
        <f t="shared" si="5"/>
        <v>14.733284986587782</v>
      </c>
      <c r="W61" s="13">
        <f t="shared" si="5"/>
        <v>14.991117473853068</v>
      </c>
      <c r="X61" s="13">
        <f t="shared" si="5"/>
        <v>15.253462029645497</v>
      </c>
      <c r="Y61" s="13">
        <f t="shared" si="5"/>
        <v>15.520397615164296</v>
      </c>
      <c r="Z61" s="13">
        <f t="shared" si="5"/>
        <v>15.792004573429672</v>
      </c>
      <c r="AA61" s="13">
        <f t="shared" si="5"/>
        <v>16.068364653464691</v>
      </c>
      <c r="AB61" s="13">
        <f t="shared" si="5"/>
        <v>16.293321758613196</v>
      </c>
      <c r="AC61" s="13">
        <f t="shared" si="5"/>
        <v>16.52142826323378</v>
      </c>
      <c r="AD61" s="13">
        <f t="shared" si="5"/>
        <v>16.752728258919053</v>
      </c>
      <c r="AE61" s="13">
        <f t="shared" si="5"/>
        <v>16.987266454543921</v>
      </c>
      <c r="AF61" s="13">
        <f t="shared" si="5"/>
        <v>17.225088184907534</v>
      </c>
      <c r="AG61" s="13">
        <f t="shared" si="5"/>
        <v>17.46623941949624</v>
      </c>
      <c r="AH61" s="13">
        <f t="shared" si="5"/>
        <v>17.710766771369187</v>
      </c>
      <c r="AI61" s="13">
        <f>AH61*(1+AK$52)</f>
        <v>17.958717506168355</v>
      </c>
      <c r="AJ61" s="13">
        <f t="shared" ref="AJ61:AN61" si="6">AI61*(1+AL$52)</f>
        <v>18.210139551254713</v>
      </c>
      <c r="AK61" s="13">
        <f t="shared" si="6"/>
        <v>18.465081504972279</v>
      </c>
      <c r="AL61" s="13">
        <f t="shared" si="6"/>
        <v>18.72359264604189</v>
      </c>
      <c r="AM61" s="13">
        <f t="shared" si="6"/>
        <v>18.985722943086476</v>
      </c>
      <c r="AN61" s="13">
        <f t="shared" si="6"/>
        <v>19.251523064289685</v>
      </c>
    </row>
    <row r="62" spans="2:42">
      <c r="B62" s="44" t="s">
        <v>44</v>
      </c>
      <c r="C62" s="13">
        <f>AVERAGE(D34,D36)*(1+E53)</f>
        <v>5.8678760447691998</v>
      </c>
      <c r="D62" s="13">
        <f>C62*(1+F$53)</f>
        <v>5.9713853781989288</v>
      </c>
      <c r="E62" s="13">
        <f t="shared" ref="E62:AN62" si="7">D62*(1+G$53)</f>
        <v>6.0767206162703582</v>
      </c>
      <c r="F62" s="13">
        <f t="shared" si="7"/>
        <v>6.1749811886354502</v>
      </c>
      <c r="G62" s="13">
        <f t="shared" si="7"/>
        <v>6.2748306344556859</v>
      </c>
      <c r="H62" s="13">
        <f t="shared" si="7"/>
        <v>6.3762946458148342</v>
      </c>
      <c r="I62" s="13">
        <f t="shared" si="7"/>
        <v>6.4793993302376602</v>
      </c>
      <c r="J62" s="13">
        <f t="shared" si="7"/>
        <v>6.5841712174076035</v>
      </c>
      <c r="K62" s="13">
        <f t="shared" si="7"/>
        <v>6.6809585343034952</v>
      </c>
      <c r="L62" s="13">
        <f t="shared" si="7"/>
        <v>6.7791686247577561</v>
      </c>
      <c r="M62" s="13">
        <f t="shared" si="7"/>
        <v>6.8788224035416947</v>
      </c>
      <c r="N62" s="13">
        <f t="shared" si="7"/>
        <v>6.9799410928737569</v>
      </c>
      <c r="O62" s="13">
        <f t="shared" si="7"/>
        <v>7.0825462269390007</v>
      </c>
      <c r="P62" s="13">
        <f t="shared" si="7"/>
        <v>7.1866596564750038</v>
      </c>
      <c r="Q62" s="13">
        <f t="shared" si="7"/>
        <v>7.2923035534251861</v>
      </c>
      <c r="R62" s="13">
        <f t="shared" si="7"/>
        <v>7.399500415660536</v>
      </c>
      <c r="S62" s="13">
        <f t="shared" si="7"/>
        <v>7.5082730717707458</v>
      </c>
      <c r="T62" s="13">
        <f t="shared" si="7"/>
        <v>7.6002494168999384</v>
      </c>
      <c r="U62" s="13">
        <f t="shared" si="7"/>
        <v>7.6933524722569633</v>
      </c>
      <c r="V62" s="13">
        <f t="shared" si="7"/>
        <v>7.7875960400421116</v>
      </c>
      <c r="W62" s="13">
        <f t="shared" si="7"/>
        <v>7.8829940915326278</v>
      </c>
      <c r="X62" s="13">
        <f t="shared" si="7"/>
        <v>7.9795607691539034</v>
      </c>
      <c r="Y62" s="13">
        <f t="shared" si="7"/>
        <v>8.0773103885760396</v>
      </c>
      <c r="Z62" s="13">
        <f t="shared" si="7"/>
        <v>8.1762574408360962</v>
      </c>
      <c r="AA62" s="13">
        <f t="shared" si="7"/>
        <v>8.2764165944863386</v>
      </c>
      <c r="AB62" s="13">
        <f t="shared" si="7"/>
        <v>8.3575254771123042</v>
      </c>
      <c r="AC62" s="13">
        <f t="shared" si="7"/>
        <v>8.4394292267880058</v>
      </c>
      <c r="AD62" s="13">
        <f t="shared" si="7"/>
        <v>8.522135633210528</v>
      </c>
      <c r="AE62" s="13">
        <f t="shared" si="7"/>
        <v>8.6056525624159921</v>
      </c>
      <c r="AF62" s="13">
        <f t="shared" si="7"/>
        <v>8.6899879575276699</v>
      </c>
      <c r="AG62" s="13">
        <f t="shared" si="7"/>
        <v>8.7751498395114407</v>
      </c>
      <c r="AH62" s="13">
        <f t="shared" si="7"/>
        <v>8.8611463079386539</v>
      </c>
      <c r="AI62" s="13">
        <f t="shared" si="7"/>
        <v>8.9479855417564522</v>
      </c>
      <c r="AJ62" s="13">
        <f t="shared" si="7"/>
        <v>9.0356758000656665</v>
      </c>
      <c r="AK62" s="13">
        <f t="shared" si="7"/>
        <v>9.12422542290631</v>
      </c>
      <c r="AL62" s="13">
        <f t="shared" si="7"/>
        <v>9.2136428320507928</v>
      </c>
      <c r="AM62" s="13">
        <f t="shared" si="7"/>
        <v>9.3039365318048901</v>
      </c>
      <c r="AN62" s="13">
        <f t="shared" si="7"/>
        <v>9.3951151098165777</v>
      </c>
    </row>
    <row r="63" spans="2:42">
      <c r="B63" s="44" t="s">
        <v>46</v>
      </c>
      <c r="C63" s="13">
        <f>AVERAGE(D37,D35)*(1+E53)</f>
        <v>5.8678760447691998</v>
      </c>
      <c r="D63" s="13">
        <f>C63*(1+F$53)</f>
        <v>5.9713853781989288</v>
      </c>
      <c r="E63" s="13">
        <f t="shared" ref="E63:AN63" si="8">D63*(1+G$53)</f>
        <v>6.0767206162703582</v>
      </c>
      <c r="F63" s="13">
        <f t="shared" si="8"/>
        <v>6.1749811886354502</v>
      </c>
      <c r="G63" s="13">
        <f t="shared" si="8"/>
        <v>6.2748306344556859</v>
      </c>
      <c r="H63" s="13">
        <f t="shared" si="8"/>
        <v>6.3762946458148342</v>
      </c>
      <c r="I63" s="13">
        <f t="shared" si="8"/>
        <v>6.4793993302376602</v>
      </c>
      <c r="J63" s="13">
        <f t="shared" si="8"/>
        <v>6.5841712174076035</v>
      </c>
      <c r="K63" s="13">
        <f>J63*(1+M$53)</f>
        <v>6.6809585343034952</v>
      </c>
      <c r="L63" s="13">
        <f t="shared" si="8"/>
        <v>6.7791686247577561</v>
      </c>
      <c r="M63" s="13">
        <f t="shared" si="8"/>
        <v>6.8788224035416947</v>
      </c>
      <c r="N63" s="13">
        <f t="shared" si="8"/>
        <v>6.9799410928737569</v>
      </c>
      <c r="O63" s="13">
        <f t="shared" si="8"/>
        <v>7.0825462269390007</v>
      </c>
      <c r="P63" s="13">
        <f t="shared" si="8"/>
        <v>7.1866596564750038</v>
      </c>
      <c r="Q63" s="13">
        <f t="shared" si="8"/>
        <v>7.2923035534251861</v>
      </c>
      <c r="R63" s="13">
        <f t="shared" si="8"/>
        <v>7.399500415660536</v>
      </c>
      <c r="S63" s="13">
        <f t="shared" si="8"/>
        <v>7.5082730717707458</v>
      </c>
      <c r="T63" s="13">
        <f t="shared" si="8"/>
        <v>7.6002494168999384</v>
      </c>
      <c r="U63" s="13">
        <f t="shared" si="8"/>
        <v>7.6933524722569633</v>
      </c>
      <c r="V63" s="13">
        <f t="shared" si="8"/>
        <v>7.7875960400421116</v>
      </c>
      <c r="W63" s="13">
        <f t="shared" si="8"/>
        <v>7.8829940915326278</v>
      </c>
      <c r="X63" s="13">
        <f t="shared" si="8"/>
        <v>7.9795607691539034</v>
      </c>
      <c r="Y63" s="13">
        <f t="shared" si="8"/>
        <v>8.0773103885760396</v>
      </c>
      <c r="Z63" s="13">
        <f t="shared" si="8"/>
        <v>8.1762574408360962</v>
      </c>
      <c r="AA63" s="13">
        <f t="shared" si="8"/>
        <v>8.2764165944863386</v>
      </c>
      <c r="AB63" s="13">
        <f t="shared" si="8"/>
        <v>8.3575254771123042</v>
      </c>
      <c r="AC63" s="13">
        <f t="shared" si="8"/>
        <v>8.4394292267880058</v>
      </c>
      <c r="AD63" s="13">
        <f t="shared" si="8"/>
        <v>8.522135633210528</v>
      </c>
      <c r="AE63" s="13">
        <f t="shared" si="8"/>
        <v>8.6056525624159921</v>
      </c>
      <c r="AF63" s="13">
        <f t="shared" si="8"/>
        <v>8.6899879575276699</v>
      </c>
      <c r="AG63" s="13">
        <f t="shared" si="8"/>
        <v>8.7751498395114407</v>
      </c>
      <c r="AH63" s="13">
        <f t="shared" si="8"/>
        <v>8.8611463079386539</v>
      </c>
      <c r="AI63" s="13">
        <f t="shared" si="8"/>
        <v>8.9479855417564522</v>
      </c>
      <c r="AJ63" s="13">
        <f t="shared" si="8"/>
        <v>9.0356758000656665</v>
      </c>
      <c r="AK63" s="13">
        <f t="shared" si="8"/>
        <v>9.12422542290631</v>
      </c>
      <c r="AL63" s="13">
        <f t="shared" si="8"/>
        <v>9.2136428320507928</v>
      </c>
      <c r="AM63" s="13">
        <f t="shared" si="8"/>
        <v>9.3039365318048901</v>
      </c>
      <c r="AN63" s="13">
        <f t="shared" si="8"/>
        <v>9.3951151098165777</v>
      </c>
    </row>
    <row r="64" spans="2:42">
      <c r="B64" s="50" t="s">
        <v>45</v>
      </c>
      <c r="C64" s="13">
        <f>$C$41*(1+E52)</f>
        <v>1.1765180233147614</v>
      </c>
      <c r="D64" s="13">
        <f t="shared" ref="D64" si="9">C64*(1+F$52)</f>
        <v>1.2061662775022932</v>
      </c>
      <c r="E64" s="13">
        <f t="shared" ref="E64:AN64" si="10">D64*(1+E52)</f>
        <v>1.2323400857240931</v>
      </c>
      <c r="F64" s="13">
        <f t="shared" si="10"/>
        <v>1.2633950558843401</v>
      </c>
      <c r="G64" s="13">
        <f t="shared" si="10"/>
        <v>1.2952326112926253</v>
      </c>
      <c r="H64" s="13">
        <f t="shared" si="10"/>
        <v>1.3251524846134848</v>
      </c>
      <c r="I64" s="13">
        <f t="shared" si="10"/>
        <v>1.3557635070080563</v>
      </c>
      <c r="J64" s="13">
        <f t="shared" si="10"/>
        <v>1.3870816440199423</v>
      </c>
      <c r="K64" s="13">
        <f t="shared" si="10"/>
        <v>1.4191232299968028</v>
      </c>
      <c r="L64" s="13">
        <f t="shared" si="10"/>
        <v>1.4519049766097289</v>
      </c>
      <c r="M64" s="13">
        <f t="shared" si="10"/>
        <v>1.4823949811185331</v>
      </c>
      <c r="N64" s="13">
        <f t="shared" si="10"/>
        <v>1.5135252757220221</v>
      </c>
      <c r="O64" s="13">
        <f t="shared" si="10"/>
        <v>1.5453093065121843</v>
      </c>
      <c r="P64" s="13">
        <f t="shared" si="10"/>
        <v>1.57776080194894</v>
      </c>
      <c r="Q64" s="13">
        <f t="shared" si="10"/>
        <v>1.6108937787898676</v>
      </c>
      <c r="R64" s="13">
        <f t="shared" si="10"/>
        <v>1.6447225481444547</v>
      </c>
      <c r="S64" s="13">
        <f t="shared" si="10"/>
        <v>1.6792617216554881</v>
      </c>
      <c r="T64" s="13">
        <f t="shared" si="10"/>
        <v>1.7145262178102532</v>
      </c>
      <c r="U64" s="13">
        <f t="shared" si="10"/>
        <v>1.7505312683842684</v>
      </c>
      <c r="V64" s="13">
        <f t="shared" si="10"/>
        <v>1.7811655655809933</v>
      </c>
      <c r="W64" s="13">
        <f t="shared" si="10"/>
        <v>1.8123359629786608</v>
      </c>
      <c r="X64" s="13">
        <f t="shared" si="10"/>
        <v>1.8440518423307874</v>
      </c>
      <c r="Y64" s="13">
        <f t="shared" si="10"/>
        <v>1.8763227495715764</v>
      </c>
      <c r="Z64" s="13">
        <f t="shared" si="10"/>
        <v>1.9091583976890791</v>
      </c>
      <c r="AA64" s="13">
        <f t="shared" si="10"/>
        <v>1.9425686696486382</v>
      </c>
      <c r="AB64" s="13">
        <f t="shared" si="10"/>
        <v>1.9765636213674895</v>
      </c>
      <c r="AC64" s="13">
        <f t="shared" si="10"/>
        <v>2.0111534847414205</v>
      </c>
      <c r="AD64" s="13">
        <f t="shared" si="10"/>
        <v>2.0393096335278003</v>
      </c>
      <c r="AE64" s="13">
        <f t="shared" si="10"/>
        <v>2.0678599683971894</v>
      </c>
      <c r="AF64" s="13">
        <f t="shared" si="10"/>
        <v>2.0968100079547503</v>
      </c>
      <c r="AG64" s="13">
        <f t="shared" si="10"/>
        <v>2.1261653480661167</v>
      </c>
      <c r="AH64" s="13">
        <f t="shared" si="10"/>
        <v>2.1559316629390421</v>
      </c>
      <c r="AI64" s="13">
        <f t="shared" si="10"/>
        <v>2.1861147062201889</v>
      </c>
      <c r="AJ64" s="13">
        <f t="shared" si="10"/>
        <v>2.2167203121072716</v>
      </c>
      <c r="AK64" s="13">
        <f t="shared" si="10"/>
        <v>2.2477543964767732</v>
      </c>
      <c r="AL64" s="13">
        <f t="shared" si="10"/>
        <v>2.2792229580274479</v>
      </c>
      <c r="AM64" s="13">
        <f t="shared" si="10"/>
        <v>2.3111320794398322</v>
      </c>
      <c r="AN64" s="13">
        <f t="shared" si="10"/>
        <v>2.3434879285519901</v>
      </c>
    </row>
    <row r="66" spans="2:11" ht="13">
      <c r="B66" s="48" t="s">
        <v>47</v>
      </c>
    </row>
    <row r="67" spans="2:11">
      <c r="B67" s="6"/>
      <c r="C67" s="45">
        <v>2008</v>
      </c>
      <c r="D67" s="45">
        <v>2009</v>
      </c>
      <c r="E67" s="45">
        <v>2010</v>
      </c>
      <c r="F67" s="45">
        <v>2011</v>
      </c>
      <c r="G67" s="45">
        <v>2012</v>
      </c>
      <c r="H67" s="45">
        <v>2013</v>
      </c>
      <c r="I67" s="45">
        <v>2014</v>
      </c>
      <c r="J67" s="45">
        <v>2015</v>
      </c>
      <c r="K67" s="45">
        <v>2016</v>
      </c>
    </row>
    <row r="68" spans="2:11" ht="14.5">
      <c r="B68" s="28" t="s">
        <v>48</v>
      </c>
      <c r="C68" s="240">
        <v>3.9300000000000002E-2</v>
      </c>
      <c r="D68" s="240">
        <v>9.1999999999999998E-3</v>
      </c>
      <c r="E68" s="240">
        <v>0.01</v>
      </c>
      <c r="F68" s="240">
        <v>3.9E-2</v>
      </c>
      <c r="G68" s="240">
        <v>3.5999999999999997E-2</v>
      </c>
      <c r="H68" s="240">
        <v>1.4E-2</v>
      </c>
      <c r="I68" s="240">
        <v>-1E-3</v>
      </c>
      <c r="J68" s="240">
        <v>-2E-3</v>
      </c>
      <c r="K68" s="240">
        <v>8.9999999999999993E-3</v>
      </c>
    </row>
    <row r="69" spans="2:11">
      <c r="B69" s="32" t="s">
        <v>171</v>
      </c>
    </row>
    <row r="70" spans="2:11">
      <c r="B70" s="46" t="s">
        <v>195</v>
      </c>
      <c r="C70" s="313"/>
    </row>
    <row r="71" spans="2:11">
      <c r="D71" s="313"/>
      <c r="E71" s="313"/>
      <c r="F71" s="313"/>
      <c r="G71" s="313"/>
      <c r="H71" s="313"/>
    </row>
    <row r="72" spans="2:11">
      <c r="B72" s="32"/>
    </row>
    <row r="73" spans="2:11">
      <c r="B73" s="32"/>
    </row>
    <row r="74" spans="2:11">
      <c r="B74" s="32"/>
    </row>
    <row r="76" spans="2:11">
      <c r="F76" s="49" t="s">
        <v>49</v>
      </c>
    </row>
    <row r="77" spans="2:11">
      <c r="F77" s="44" t="s">
        <v>310</v>
      </c>
      <c r="G77" s="241">
        <f>(1+K68)</f>
        <v>1.0089999999999999</v>
      </c>
    </row>
    <row r="78" spans="2:11">
      <c r="F78" s="44" t="s">
        <v>311</v>
      </c>
      <c r="G78" s="241">
        <f>G77*(1+J68)</f>
        <v>1.0069819999999998</v>
      </c>
    </row>
    <row r="79" spans="2:11">
      <c r="F79" s="44" t="s">
        <v>312</v>
      </c>
      <c r="G79" s="241">
        <f>G78*(1+I68)</f>
        <v>1.0059750179999998</v>
      </c>
    </row>
    <row r="80" spans="2:11">
      <c r="F80" s="44" t="s">
        <v>313</v>
      </c>
      <c r="G80" s="241">
        <f>G79*(1+H68)</f>
        <v>1.0200586682519999</v>
      </c>
    </row>
    <row r="81" spans="2:11" ht="14">
      <c r="F81" s="44" t="s">
        <v>314</v>
      </c>
      <c r="G81" s="241">
        <f>G80*(1+G68)</f>
        <v>1.0567807803090719</v>
      </c>
      <c r="K81" s="231"/>
    </row>
    <row r="82" spans="2:11" ht="14">
      <c r="F82" s="44" t="s">
        <v>315</v>
      </c>
      <c r="G82" s="241">
        <f>G81*(1+F68)</f>
        <v>1.0979952307411256</v>
      </c>
      <c r="K82" s="232"/>
    </row>
    <row r="83" spans="2:11" ht="14">
      <c r="B83" s="405" t="s">
        <v>403</v>
      </c>
      <c r="C83" s="207"/>
      <c r="F83" s="44" t="s">
        <v>385</v>
      </c>
      <c r="G83" s="241">
        <f>G82*(1+E68)</f>
        <v>1.1089751830485368</v>
      </c>
      <c r="K83" s="231"/>
    </row>
    <row r="84" spans="2:11" ht="14">
      <c r="B84" s="206" t="s">
        <v>174</v>
      </c>
      <c r="C84" s="208"/>
      <c r="D84" s="242" t="s">
        <v>316</v>
      </c>
      <c r="E84" s="208"/>
      <c r="F84" s="44" t="s">
        <v>386</v>
      </c>
      <c r="G84" s="241">
        <f>G83*(1+D68)</f>
        <v>1.1191777547325834</v>
      </c>
      <c r="K84" s="231"/>
    </row>
    <row r="85" spans="2:11" ht="24" customHeight="1">
      <c r="B85" s="44" t="s">
        <v>50</v>
      </c>
      <c r="C85" s="233">
        <v>37.020000000000003</v>
      </c>
      <c r="D85" s="243">
        <f>37.02*G80</f>
        <v>37.762571898689039</v>
      </c>
      <c r="E85" s="236"/>
      <c r="F85" s="44" t="s">
        <v>387</v>
      </c>
      <c r="G85" s="241">
        <f>G84*(1+C68)</f>
        <v>1.1631614404935737</v>
      </c>
      <c r="K85" s="231"/>
    </row>
    <row r="86" spans="2:11" ht="14">
      <c r="B86" s="44" t="s">
        <v>51</v>
      </c>
      <c r="C86" s="233">
        <v>14.1</v>
      </c>
      <c r="D86" s="243">
        <f>14.1*G80</f>
        <v>14.382827222353198</v>
      </c>
      <c r="K86" s="231"/>
    </row>
    <row r="87" spans="2:11" ht="14">
      <c r="B87" s="44" t="s">
        <v>52</v>
      </c>
      <c r="C87" s="233">
        <v>64.42</v>
      </c>
      <c r="D87" s="243">
        <f>64.42*G80</f>
        <v>65.71217940879383</v>
      </c>
      <c r="K87" s="231"/>
    </row>
    <row r="88" spans="2:11" ht="13">
      <c r="B88" s="44" t="s">
        <v>53</v>
      </c>
      <c r="C88" s="233">
        <v>11.69</v>
      </c>
      <c r="D88" s="243">
        <f>11.69*G80</f>
        <v>11.924485831865878</v>
      </c>
    </row>
    <row r="89" spans="2:11" ht="13">
      <c r="B89" s="44" t="s">
        <v>54</v>
      </c>
      <c r="C89" s="17">
        <f>AVERAGE(C87:C88)</f>
        <v>38.055</v>
      </c>
      <c r="D89" s="245">
        <f>AVERAGE(D87:D88)</f>
        <v>38.818332620329855</v>
      </c>
    </row>
    <row r="90" spans="2:11" ht="13">
      <c r="B90" s="44" t="s">
        <v>55</v>
      </c>
      <c r="C90" s="233">
        <v>0.69</v>
      </c>
      <c r="D90" s="243">
        <f>0.69*G80</f>
        <v>0.70384048109387987</v>
      </c>
    </row>
    <row r="91" spans="2:11" ht="13">
      <c r="B91" s="44" t="s">
        <v>56</v>
      </c>
      <c r="C91" s="233">
        <v>0.23</v>
      </c>
      <c r="D91" s="243">
        <f>0.23*G80</f>
        <v>0.23461349369795997</v>
      </c>
    </row>
    <row r="92" spans="2:11">
      <c r="B92" s="32" t="s">
        <v>175</v>
      </c>
    </row>
    <row r="93" spans="2:11">
      <c r="B93" s="32"/>
      <c r="D93" s="208"/>
      <c r="J93" s="19"/>
    </row>
    <row r="94" spans="2:11">
      <c r="B94" s="32"/>
      <c r="D94" s="182"/>
      <c r="J94" s="19"/>
    </row>
    <row r="95" spans="2:11">
      <c r="B95" s="32"/>
      <c r="D95" s="182"/>
      <c r="J95" s="19"/>
    </row>
    <row r="96" spans="2:11" ht="13">
      <c r="B96" s="405" t="s">
        <v>176</v>
      </c>
      <c r="C96" s="207"/>
      <c r="D96" s="182"/>
      <c r="J96" s="19"/>
    </row>
    <row r="97" spans="2:10" ht="13">
      <c r="B97" s="206" t="s">
        <v>196</v>
      </c>
      <c r="C97" s="208"/>
      <c r="D97" s="242" t="s">
        <v>316</v>
      </c>
      <c r="J97" s="19"/>
    </row>
    <row r="98" spans="2:10" ht="13">
      <c r="B98" s="44" t="s">
        <v>50</v>
      </c>
      <c r="C98" s="233">
        <v>5.5583333333333336</v>
      </c>
      <c r="D98" s="243">
        <f>5.55833333333333*G82</f>
        <v>6.1030234908694192</v>
      </c>
      <c r="J98" s="19"/>
    </row>
    <row r="99" spans="2:10" ht="13">
      <c r="B99" s="44" t="s">
        <v>51</v>
      </c>
      <c r="C99" s="233">
        <v>27.866666666666667</v>
      </c>
      <c r="D99" s="243">
        <f>27.8666666666667*G82</f>
        <v>30.597467096652736</v>
      </c>
      <c r="J99" s="19"/>
    </row>
    <row r="100" spans="2:10" ht="13">
      <c r="B100" s="44" t="s">
        <v>52</v>
      </c>
      <c r="C100" s="233">
        <v>27.866666666666699</v>
      </c>
      <c r="D100" s="243">
        <f>27.8666666666667*G82</f>
        <v>30.597467096652736</v>
      </c>
      <c r="J100" s="19"/>
    </row>
    <row r="101" spans="2:10" ht="13">
      <c r="B101" s="44" t="s">
        <v>53</v>
      </c>
      <c r="C101" s="233">
        <v>51.24166666666666</v>
      </c>
      <c r="D101" s="243">
        <f>51.2416666666667*G82</f>
        <v>56.26310561522655</v>
      </c>
      <c r="J101" s="19"/>
    </row>
    <row r="102" spans="2:10" ht="13">
      <c r="B102" s="44" t="s">
        <v>54</v>
      </c>
      <c r="C102" s="237">
        <f>AVERAGE(C100:C101)</f>
        <v>39.554166666666681</v>
      </c>
      <c r="D102" s="244">
        <f>AVERAGE(D100:D101)</f>
        <v>43.430286355939643</v>
      </c>
      <c r="J102" s="19"/>
    </row>
    <row r="103" spans="2:10" ht="13">
      <c r="B103" s="44" t="s">
        <v>55</v>
      </c>
      <c r="C103" s="233">
        <v>153.67777777777778</v>
      </c>
      <c r="D103" s="243">
        <f>153.677777777778*G82</f>
        <v>168.73746707089478</v>
      </c>
      <c r="J103" s="19"/>
    </row>
    <row r="104" spans="2:10" ht="13">
      <c r="B104" s="44" t="s">
        <v>56</v>
      </c>
      <c r="C104" s="233">
        <v>323.26666666666665</v>
      </c>
      <c r="D104" s="243">
        <f>323.266666666667*G82</f>
        <v>354.94525825758154</v>
      </c>
      <c r="J104" s="19"/>
    </row>
    <row r="105" spans="2:10">
      <c r="B105" s="32" t="s">
        <v>178</v>
      </c>
      <c r="J105" s="19"/>
    </row>
    <row r="106" spans="2:10">
      <c r="B106" s="32"/>
      <c r="D106" s="182"/>
      <c r="J106" s="19"/>
    </row>
    <row r="107" spans="2:10">
      <c r="B107" s="32"/>
      <c r="D107" s="182"/>
      <c r="J107" s="19"/>
    </row>
    <row r="108" spans="2:10" ht="46">
      <c r="B108" s="406" t="s">
        <v>269</v>
      </c>
      <c r="C108" s="314" t="s">
        <v>177</v>
      </c>
      <c r="D108" s="182"/>
      <c r="E108" s="236" t="s">
        <v>270</v>
      </c>
      <c r="J108" s="19"/>
    </row>
    <row r="109" spans="2:10" ht="13">
      <c r="B109" s="206" t="s">
        <v>268</v>
      </c>
      <c r="D109" s="242" t="s">
        <v>316</v>
      </c>
      <c r="F109" s="242" t="s">
        <v>316</v>
      </c>
      <c r="J109" s="19"/>
    </row>
    <row r="110" spans="2:10" ht="13">
      <c r="B110" s="44" t="s">
        <v>50</v>
      </c>
      <c r="C110" s="233">
        <f>1.615/100</f>
        <v>1.6150000000000001E-2</v>
      </c>
      <c r="D110" s="243">
        <f>C110*$G$82</f>
        <v>1.773262297646918E-2</v>
      </c>
      <c r="E110" s="233">
        <f>1.941/100</f>
        <v>1.941E-2</v>
      </c>
      <c r="F110" s="243">
        <f>E110*$G$82</f>
        <v>2.1312087428685247E-2</v>
      </c>
      <c r="J110" s="19"/>
    </row>
    <row r="111" spans="2:10" ht="13">
      <c r="B111" s="44" t="s">
        <v>51</v>
      </c>
      <c r="C111" s="233">
        <f>18.8047619047619/100</f>
        <v>0.18804761904761899</v>
      </c>
      <c r="D111" s="243">
        <f t="shared" ref="D111:D116" si="11">C111*$G$82</f>
        <v>0.20647538886650971</v>
      </c>
      <c r="E111" s="233">
        <f>6.02/100</f>
        <v>6.0199999999999997E-2</v>
      </c>
      <c r="F111" s="243">
        <f t="shared" ref="F111:F116" si="12">E111*$G$82</f>
        <v>6.6099312890615755E-2</v>
      </c>
      <c r="J111" s="19"/>
    </row>
    <row r="112" spans="2:10" ht="13">
      <c r="B112" s="44" t="s">
        <v>52</v>
      </c>
      <c r="C112" s="233">
        <f>1.72777777777778/100</f>
        <v>1.7277777777777802E-2</v>
      </c>
      <c r="D112" s="243">
        <f t="shared" si="11"/>
        <v>1.8970917597805028E-2</v>
      </c>
      <c r="E112" s="233">
        <f>2.321/100</f>
        <v>2.3210000000000001E-2</v>
      </c>
      <c r="F112" s="243">
        <f t="shared" si="12"/>
        <v>2.5484469305501526E-2</v>
      </c>
      <c r="J112" s="19"/>
    </row>
    <row r="113" spans="2:40" ht="13">
      <c r="B113" s="44" t="s">
        <v>53</v>
      </c>
      <c r="C113" s="233">
        <f>16.4535714285714/100</f>
        <v>0.16453571428571401</v>
      </c>
      <c r="D113" s="243">
        <f t="shared" si="11"/>
        <v>0.18065942957229847</v>
      </c>
      <c r="E113" s="233">
        <f>6.099/100</f>
        <v>6.0990000000000003E-2</v>
      </c>
      <c r="F113" s="243">
        <f t="shared" si="12"/>
        <v>6.6966729122901247E-2</v>
      </c>
      <c r="J113" s="19"/>
    </row>
    <row r="114" spans="2:40">
      <c r="B114" s="44" t="s">
        <v>54</v>
      </c>
      <c r="C114" s="17">
        <f>AVERAGE(C112:C113)</f>
        <v>9.0906746031745908E-2</v>
      </c>
      <c r="D114" s="17">
        <f>AVERAGE(D112:D113)</f>
        <v>9.981517358505175E-2</v>
      </c>
      <c r="E114" s="17">
        <f>AVERAGE(E112:E113)</f>
        <v>4.2099999999999999E-2</v>
      </c>
      <c r="F114" s="17">
        <f>AVERAGE(F112:F113)</f>
        <v>4.6225599214201385E-2</v>
      </c>
      <c r="J114" s="19"/>
    </row>
    <row r="115" spans="2:40" ht="13">
      <c r="B115" s="44" t="s">
        <v>180</v>
      </c>
      <c r="C115" s="233">
        <f>185.508333333333/100</f>
        <v>1.8550833333333301</v>
      </c>
      <c r="D115" s="243">
        <f>C115*$G$82</f>
        <v>2.0368726526273462</v>
      </c>
      <c r="E115" s="347">
        <f>70.55/100</f>
        <v>0.70550000000000002</v>
      </c>
      <c r="F115" s="243">
        <f t="shared" si="12"/>
        <v>0.77463563528786417</v>
      </c>
      <c r="J115" s="19"/>
    </row>
    <row r="116" spans="2:40" ht="13">
      <c r="B116" s="44" t="s">
        <v>181</v>
      </c>
      <c r="C116" s="233">
        <f>81/100</f>
        <v>0.81</v>
      </c>
      <c r="D116" s="243">
        <f t="shared" si="11"/>
        <v>0.88937613690031181</v>
      </c>
      <c r="E116" s="233">
        <f>126.31/100</f>
        <v>1.2631000000000001</v>
      </c>
      <c r="F116" s="243">
        <f t="shared" si="12"/>
        <v>1.3868777759491158</v>
      </c>
      <c r="J116" s="19"/>
    </row>
    <row r="117" spans="2:40">
      <c r="B117" s="32" t="s">
        <v>179</v>
      </c>
      <c r="J117" s="19"/>
    </row>
    <row r="118" spans="2:40">
      <c r="B118" s="32"/>
      <c r="D118" s="182"/>
      <c r="J118" s="19"/>
    </row>
    <row r="119" spans="2:40">
      <c r="B119" s="32"/>
      <c r="D119" s="182"/>
      <c r="J119" s="19"/>
    </row>
    <row r="120" spans="2:40">
      <c r="B120" s="32"/>
      <c r="D120" s="182"/>
      <c r="J120" s="19"/>
    </row>
    <row r="121" spans="2:40">
      <c r="B121" s="32"/>
      <c r="D121" s="182"/>
      <c r="J121" s="19"/>
    </row>
    <row r="122" spans="2:40" ht="13">
      <c r="B122" s="404" t="s">
        <v>318</v>
      </c>
      <c r="D122" s="182"/>
      <c r="J122" s="19"/>
    </row>
    <row r="123" spans="2:40">
      <c r="B123" s="6"/>
      <c r="C123" s="45">
        <v>2016</v>
      </c>
      <c r="D123" s="45">
        <v>2017</v>
      </c>
      <c r="E123" s="45">
        <v>2018</v>
      </c>
      <c r="F123" s="45">
        <v>2019</v>
      </c>
      <c r="G123" s="45">
        <v>2020</v>
      </c>
      <c r="H123" s="45">
        <v>2021</v>
      </c>
      <c r="I123" s="45">
        <v>2022</v>
      </c>
      <c r="J123" s="45">
        <v>2023</v>
      </c>
      <c r="K123" s="45">
        <v>2024</v>
      </c>
      <c r="L123" s="45">
        <v>2025</v>
      </c>
      <c r="M123" s="45">
        <v>2026</v>
      </c>
      <c r="N123" s="45">
        <v>2027</v>
      </c>
      <c r="O123" s="45">
        <v>2028</v>
      </c>
      <c r="P123" s="45">
        <v>2029</v>
      </c>
      <c r="Q123" s="45">
        <v>2030</v>
      </c>
      <c r="R123" s="45">
        <v>2031</v>
      </c>
      <c r="S123" s="45">
        <v>2032</v>
      </c>
      <c r="T123" s="45">
        <v>2033</v>
      </c>
      <c r="U123" s="45">
        <v>2034</v>
      </c>
      <c r="V123" s="45">
        <v>2035</v>
      </c>
      <c r="W123" s="45">
        <v>2036</v>
      </c>
      <c r="X123" s="45">
        <v>2037</v>
      </c>
      <c r="Y123" s="45">
        <v>2038</v>
      </c>
      <c r="Z123" s="45">
        <v>2039</v>
      </c>
      <c r="AA123" s="45">
        <v>2040</v>
      </c>
      <c r="AB123" s="45">
        <v>2041</v>
      </c>
      <c r="AC123" s="45">
        <v>2042</v>
      </c>
      <c r="AD123" s="45">
        <v>2043</v>
      </c>
      <c r="AE123" s="45">
        <v>2044</v>
      </c>
      <c r="AF123" s="45">
        <v>2045</v>
      </c>
      <c r="AG123" s="45">
        <v>2046</v>
      </c>
      <c r="AH123" s="45">
        <v>2047</v>
      </c>
      <c r="AI123" s="45">
        <v>2048</v>
      </c>
      <c r="AJ123" s="45">
        <v>2049</v>
      </c>
      <c r="AK123" s="45">
        <v>2050</v>
      </c>
      <c r="AL123" s="45">
        <v>2051</v>
      </c>
      <c r="AM123" s="45">
        <v>2052</v>
      </c>
      <c r="AN123" s="45">
        <v>2053</v>
      </c>
    </row>
    <row r="124" spans="2:40">
      <c r="B124" s="44" t="s">
        <v>50</v>
      </c>
      <c r="C124" s="13">
        <f>D85*(1+$E$52)</f>
        <v>38.582019708890591</v>
      </c>
      <c r="D124" s="13">
        <f>C124*(1+F$52)</f>
        <v>39.55428660555463</v>
      </c>
      <c r="E124" s="13">
        <f>D124*(1+G$52)</f>
        <v>40.551054628014604</v>
      </c>
      <c r="F124" s="13">
        <f t="shared" ref="F124:AI128" si="13">E124*(1+H$52)</f>
        <v>41.487783989921738</v>
      </c>
      <c r="G124" s="13">
        <f t="shared" si="13"/>
        <v>42.446151800088927</v>
      </c>
      <c r="H124" s="13">
        <f t="shared" si="13"/>
        <v>43.426657906670975</v>
      </c>
      <c r="I124" s="13">
        <f t="shared" si="13"/>
        <v>44.429813704315073</v>
      </c>
      <c r="J124" s="13">
        <f t="shared" si="13"/>
        <v>45.456142400884744</v>
      </c>
      <c r="K124" s="13">
        <f t="shared" si="13"/>
        <v>46.410721391303319</v>
      </c>
      <c r="L124" s="13">
        <f t="shared" si="13"/>
        <v>47.385346540520686</v>
      </c>
      <c r="M124" s="13">
        <f t="shared" si="13"/>
        <v>48.380438817871614</v>
      </c>
      <c r="N124" s="13">
        <f t="shared" si="13"/>
        <v>49.396428033046917</v>
      </c>
      <c r="O124" s="13">
        <f t="shared" si="13"/>
        <v>50.433753021740898</v>
      </c>
      <c r="P124" s="13">
        <f t="shared" si="13"/>
        <v>51.492861835197452</v>
      </c>
      <c r="Q124" s="13">
        <f t="shared" si="13"/>
        <v>52.574211933736592</v>
      </c>
      <c r="R124" s="13">
        <f t="shared" si="13"/>
        <v>53.678270384345055</v>
      </c>
      <c r="S124" s="13">
        <f t="shared" si="13"/>
        <v>54.805514062416293</v>
      </c>
      <c r="T124" s="13">
        <f t="shared" si="13"/>
        <v>55.764610558508579</v>
      </c>
      <c r="U124" s="13">
        <f t="shared" si="13"/>
        <v>56.740491243282484</v>
      </c>
      <c r="V124" s="13">
        <f t="shared" si="13"/>
        <v>57.733449840039931</v>
      </c>
      <c r="W124" s="13">
        <f t="shared" si="13"/>
        <v>58.743785212240631</v>
      </c>
      <c r="X124" s="13">
        <f t="shared" si="13"/>
        <v>59.771801453454849</v>
      </c>
      <c r="Y124" s="13">
        <f t="shared" si="13"/>
        <v>60.817807978890315</v>
      </c>
      <c r="Z124" s="13">
        <f t="shared" si="13"/>
        <v>61.882119618520896</v>
      </c>
      <c r="AA124" s="13">
        <f t="shared" si="13"/>
        <v>62.965056711845016</v>
      </c>
      <c r="AB124" s="13">
        <f t="shared" si="13"/>
        <v>63.846567505810846</v>
      </c>
      <c r="AC124" s="13">
        <f t="shared" si="13"/>
        <v>64.740419450892205</v>
      </c>
      <c r="AD124" s="13">
        <f t="shared" si="13"/>
        <v>65.646785323204696</v>
      </c>
      <c r="AE124" s="13">
        <f t="shared" si="13"/>
        <v>66.565840317729567</v>
      </c>
      <c r="AF124" s="13">
        <f t="shared" si="13"/>
        <v>67.497762082177786</v>
      </c>
      <c r="AG124" s="13">
        <f t="shared" si="13"/>
        <v>68.44273075132827</v>
      </c>
      <c r="AH124" s="13">
        <f t="shared" si="13"/>
        <v>69.40092898184686</v>
      </c>
      <c r="AI124" s="13">
        <f>AH124*(1+AK$52)</f>
        <v>70.372541987592712</v>
      </c>
      <c r="AJ124" s="13">
        <f t="shared" ref="AJ124:AN128" si="14">AI124*(1+AL$52)</f>
        <v>71.357757575419015</v>
      </c>
      <c r="AK124" s="13">
        <f t="shared" si="14"/>
        <v>72.356766181474882</v>
      </c>
      <c r="AL124" s="13">
        <f t="shared" si="14"/>
        <v>73.369760908015536</v>
      </c>
      <c r="AM124" s="13">
        <f t="shared" si="14"/>
        <v>74.39693756072775</v>
      </c>
      <c r="AN124" s="13">
        <f>AM124*(1+AP$52)</f>
        <v>75.43849468657794</v>
      </c>
    </row>
    <row r="125" spans="2:40">
      <c r="B125" s="44" t="s">
        <v>51</v>
      </c>
      <c r="C125" s="13">
        <f>D86*(1+$E$52)</f>
        <v>14.694934573078264</v>
      </c>
      <c r="D125" s="13">
        <f t="shared" ref="D125:D128" si="15">C125*(1+F$52)</f>
        <v>15.065246924319835</v>
      </c>
      <c r="E125" s="13">
        <f t="shared" ref="E125:E128" si="16">D125*(1+G$52)</f>
        <v>15.444891146812694</v>
      </c>
      <c r="F125" s="13">
        <f t="shared" si="13"/>
        <v>15.801668132304066</v>
      </c>
      <c r="G125" s="13">
        <f t="shared" si="13"/>
        <v>16.166686666160288</v>
      </c>
      <c r="H125" s="13">
        <f t="shared" si="13"/>
        <v>16.54013712814859</v>
      </c>
      <c r="I125" s="13">
        <f t="shared" si="13"/>
        <v>16.922214295808821</v>
      </c>
      <c r="J125" s="13">
        <f t="shared" si="13"/>
        <v>17.313117446042003</v>
      </c>
      <c r="K125" s="13">
        <f t="shared" si="13"/>
        <v>17.676692912408885</v>
      </c>
      <c r="L125" s="13">
        <f t="shared" si="13"/>
        <v>18.047903463569469</v>
      </c>
      <c r="M125" s="13">
        <f t="shared" si="13"/>
        <v>18.426909436304427</v>
      </c>
      <c r="N125" s="13">
        <f t="shared" si="13"/>
        <v>18.813874534466819</v>
      </c>
      <c r="O125" s="13">
        <f t="shared" si="13"/>
        <v>19.208965899690622</v>
      </c>
      <c r="P125" s="13">
        <f t="shared" si="13"/>
        <v>19.612354183584124</v>
      </c>
      <c r="Q125" s="13">
        <f t="shared" si="13"/>
        <v>20.02421362143939</v>
      </c>
      <c r="R125" s="13">
        <f t="shared" si="13"/>
        <v>20.444722107489614</v>
      </c>
      <c r="S125" s="13">
        <f t="shared" si="13"/>
        <v>20.874061271746893</v>
      </c>
      <c r="T125" s="13">
        <f t="shared" si="13"/>
        <v>21.239357344002464</v>
      </c>
      <c r="U125" s="13">
        <f t="shared" si="13"/>
        <v>21.611046097522507</v>
      </c>
      <c r="V125" s="13">
        <f t="shared" si="13"/>
        <v>21.989239404229153</v>
      </c>
      <c r="W125" s="13">
        <f t="shared" si="13"/>
        <v>22.374051093803164</v>
      </c>
      <c r="X125" s="13">
        <f t="shared" si="13"/>
        <v>22.765596987944722</v>
      </c>
      <c r="Y125" s="13">
        <f t="shared" si="13"/>
        <v>23.163994935233756</v>
      </c>
      <c r="Z125" s="13">
        <f t="shared" si="13"/>
        <v>23.569364846600347</v>
      </c>
      <c r="AA125" s="13">
        <f t="shared" si="13"/>
        <v>23.981828731415856</v>
      </c>
      <c r="AB125" s="13">
        <f t="shared" si="13"/>
        <v>24.317574333655678</v>
      </c>
      <c r="AC125" s="13">
        <f t="shared" si="13"/>
        <v>24.658020374326856</v>
      </c>
      <c r="AD125" s="13">
        <f t="shared" si="13"/>
        <v>25.003232659567434</v>
      </c>
      <c r="AE125" s="13">
        <f t="shared" si="13"/>
        <v>25.353277916801378</v>
      </c>
      <c r="AF125" s="13">
        <f t="shared" si="13"/>
        <v>25.708223807636596</v>
      </c>
      <c r="AG125" s="13">
        <f t="shared" si="13"/>
        <v>26.068138940943509</v>
      </c>
      <c r="AH125" s="13">
        <f t="shared" si="13"/>
        <v>26.433092886116718</v>
      </c>
      <c r="AI125" s="13">
        <f t="shared" si="13"/>
        <v>26.803156186522351</v>
      </c>
      <c r="AJ125" s="13">
        <f t="shared" si="14"/>
        <v>27.178400373133663</v>
      </c>
      <c r="AK125" s="13">
        <f t="shared" si="14"/>
        <v>27.558897978357535</v>
      </c>
      <c r="AL125" s="13">
        <f t="shared" si="14"/>
        <v>27.944722550054543</v>
      </c>
      <c r="AM125" s="13">
        <f t="shared" si="14"/>
        <v>28.335948665755307</v>
      </c>
      <c r="AN125" s="13">
        <f t="shared" si="14"/>
        <v>28.732651947075883</v>
      </c>
    </row>
    <row r="126" spans="2:40">
      <c r="B126" s="44" t="s">
        <v>57</v>
      </c>
      <c r="C126" s="13">
        <f>D89*(1+$E$52)</f>
        <v>39.660690438191011</v>
      </c>
      <c r="D126" s="13">
        <f>C126*(1+F$52)</f>
        <v>40.660139837233423</v>
      </c>
      <c r="E126" s="13">
        <f t="shared" si="16"/>
        <v>41.684775361131699</v>
      </c>
      <c r="F126" s="13">
        <f t="shared" si="13"/>
        <v>42.64769367197384</v>
      </c>
      <c r="G126" s="13">
        <f t="shared" si="13"/>
        <v>43.632855395796433</v>
      </c>
      <c r="H126" s="13">
        <f t="shared" si="13"/>
        <v>44.640774355439326</v>
      </c>
      <c r="I126" s="13">
        <f t="shared" si="13"/>
        <v>45.671976243049969</v>
      </c>
      <c r="J126" s="13">
        <f t="shared" si="13"/>
        <v>46.726998894264419</v>
      </c>
      <c r="K126" s="13">
        <f t="shared" si="13"/>
        <v>47.70826587104397</v>
      </c>
      <c r="L126" s="13">
        <f t="shared" si="13"/>
        <v>48.710139454335888</v>
      </c>
      <c r="M126" s="13">
        <f t="shared" si="13"/>
        <v>49.733052382876934</v>
      </c>
      <c r="N126" s="13">
        <f t="shared" si="13"/>
        <v>50.777446482917348</v>
      </c>
      <c r="O126" s="13">
        <f t="shared" si="13"/>
        <v>51.84377285905861</v>
      </c>
      <c r="P126" s="13">
        <f t="shared" si="13"/>
        <v>52.932492089098837</v>
      </c>
      <c r="Q126" s="13">
        <f t="shared" si="13"/>
        <v>54.044074422969906</v>
      </c>
      <c r="R126" s="13">
        <f t="shared" si="13"/>
        <v>55.178999985852272</v>
      </c>
      <c r="S126" s="13">
        <f t="shared" si="13"/>
        <v>56.337758985555162</v>
      </c>
      <c r="T126" s="13">
        <f t="shared" si="13"/>
        <v>57.323669767802379</v>
      </c>
      <c r="U126" s="13">
        <f t="shared" si="13"/>
        <v>58.326833988738926</v>
      </c>
      <c r="V126" s="13">
        <f t="shared" si="13"/>
        <v>59.34755358354186</v>
      </c>
      <c r="W126" s="13">
        <f t="shared" si="13"/>
        <v>60.386135771253848</v>
      </c>
      <c r="X126" s="13">
        <f t="shared" si="13"/>
        <v>61.442893147250793</v>
      </c>
      <c r="Y126" s="13">
        <f t="shared" si="13"/>
        <v>62.518143777327687</v>
      </c>
      <c r="Z126" s="13">
        <f t="shared" si="13"/>
        <v>63.612211293430924</v>
      </c>
      <c r="AA126" s="13">
        <f t="shared" si="13"/>
        <v>64.725424991065964</v>
      </c>
      <c r="AB126" s="13">
        <f t="shared" si="13"/>
        <v>65.631580940940893</v>
      </c>
      <c r="AC126" s="13">
        <f t="shared" si="13"/>
        <v>66.550423074114065</v>
      </c>
      <c r="AD126" s="13">
        <f t="shared" si="13"/>
        <v>67.482128997151662</v>
      </c>
      <c r="AE126" s="13">
        <f t="shared" si="13"/>
        <v>68.426878803111791</v>
      </c>
      <c r="AF126" s="13">
        <f t="shared" si="13"/>
        <v>69.38485510635536</v>
      </c>
      <c r="AG126" s="13">
        <f t="shared" si="13"/>
        <v>70.35624307784434</v>
      </c>
      <c r="AH126" s="13">
        <f t="shared" si="13"/>
        <v>71.341230480934158</v>
      </c>
      <c r="AI126" s="13">
        <f t="shared" si="13"/>
        <v>72.34000770766724</v>
      </c>
      <c r="AJ126" s="13">
        <f t="shared" si="14"/>
        <v>73.35276781557458</v>
      </c>
      <c r="AK126" s="13">
        <f t="shared" si="14"/>
        <v>74.379706564992631</v>
      </c>
      <c r="AL126" s="13">
        <f t="shared" si="14"/>
        <v>75.421022456902534</v>
      </c>
      <c r="AM126" s="13">
        <f t="shared" si="14"/>
        <v>76.476916771299173</v>
      </c>
      <c r="AN126" s="13">
        <f t="shared" si="14"/>
        <v>77.547593606097365</v>
      </c>
    </row>
    <row r="127" spans="2:40">
      <c r="B127" s="44" t="s">
        <v>55</v>
      </c>
      <c r="C127" s="13">
        <f>D90*(1+$E$52)</f>
        <v>0.71911381953361708</v>
      </c>
      <c r="D127" s="13">
        <f t="shared" si="15"/>
        <v>0.73723548778586412</v>
      </c>
      <c r="E127" s="13">
        <f t="shared" si="16"/>
        <v>0.7558138220780678</v>
      </c>
      <c r="F127" s="13">
        <f t="shared" si="13"/>
        <v>0.77327312136807114</v>
      </c>
      <c r="G127" s="13">
        <f t="shared" si="13"/>
        <v>0.79113573047167352</v>
      </c>
      <c r="H127" s="13">
        <f t="shared" si="13"/>
        <v>0.80941096584556904</v>
      </c>
      <c r="I127" s="13">
        <f t="shared" si="13"/>
        <v>0.82810835915660164</v>
      </c>
      <c r="J127" s="13">
        <f t="shared" si="13"/>
        <v>0.84723766225311903</v>
      </c>
      <c r="K127" s="13">
        <f t="shared" si="13"/>
        <v>0.86502965316043445</v>
      </c>
      <c r="L127" s="13">
        <f t="shared" si="13"/>
        <v>0.88319527587680347</v>
      </c>
      <c r="M127" s="13">
        <f t="shared" si="13"/>
        <v>0.90174237667021628</v>
      </c>
      <c r="N127" s="13">
        <f t="shared" si="13"/>
        <v>0.92067896658029069</v>
      </c>
      <c r="O127" s="13">
        <f t="shared" si="13"/>
        <v>0.94001322487847672</v>
      </c>
      <c r="P127" s="13">
        <f t="shared" si="13"/>
        <v>0.95975350260092462</v>
      </c>
      <c r="Q127" s="13">
        <f t="shared" si="13"/>
        <v>0.97990832615554391</v>
      </c>
      <c r="R127" s="13">
        <f t="shared" si="13"/>
        <v>1.0004864010048102</v>
      </c>
      <c r="S127" s="13">
        <f t="shared" si="13"/>
        <v>1.0214966154259111</v>
      </c>
      <c r="T127" s="13">
        <f t="shared" si="13"/>
        <v>1.0393728061958647</v>
      </c>
      <c r="U127" s="13">
        <f t="shared" si="13"/>
        <v>1.0575618303042924</v>
      </c>
      <c r="V127" s="13">
        <f t="shared" si="13"/>
        <v>1.0760691623346177</v>
      </c>
      <c r="W127" s="13">
        <f t="shared" si="13"/>
        <v>1.0949003726754736</v>
      </c>
      <c r="X127" s="13">
        <f t="shared" si="13"/>
        <v>1.1140611291972944</v>
      </c>
      <c r="Y127" s="13">
        <f t="shared" si="13"/>
        <v>1.1335571989582471</v>
      </c>
      <c r="Z127" s="13">
        <f t="shared" si="13"/>
        <v>1.1533944499400166</v>
      </c>
      <c r="AA127" s="13">
        <f t="shared" si="13"/>
        <v>1.173578852813967</v>
      </c>
      <c r="AB127" s="13">
        <f t="shared" si="13"/>
        <v>1.1900089567533625</v>
      </c>
      <c r="AC127" s="13">
        <f t="shared" si="13"/>
        <v>1.2066690821479096</v>
      </c>
      <c r="AD127" s="13">
        <f t="shared" si="13"/>
        <v>1.2235624492979804</v>
      </c>
      <c r="AE127" s="13">
        <f t="shared" si="13"/>
        <v>1.2406923235881522</v>
      </c>
      <c r="AF127" s="13">
        <f t="shared" si="13"/>
        <v>1.2580620161183864</v>
      </c>
      <c r="AG127" s="13">
        <f t="shared" si="13"/>
        <v>1.2756748843440437</v>
      </c>
      <c r="AH127" s="13">
        <f t="shared" si="13"/>
        <v>1.2935343327248603</v>
      </c>
      <c r="AI127" s="13">
        <f t="shared" si="13"/>
        <v>1.3116438133830084</v>
      </c>
      <c r="AJ127" s="13">
        <f t="shared" si="14"/>
        <v>1.3300068267703706</v>
      </c>
      <c r="AK127" s="13">
        <f t="shared" si="14"/>
        <v>1.3486269223451559</v>
      </c>
      <c r="AL127" s="13">
        <f t="shared" si="14"/>
        <v>1.3675076992579882</v>
      </c>
      <c r="AM127" s="13">
        <f t="shared" si="14"/>
        <v>1.3866528070476001</v>
      </c>
      <c r="AN127" s="13">
        <f t="shared" si="14"/>
        <v>1.4060659463462666</v>
      </c>
    </row>
    <row r="128" spans="2:40">
      <c r="B128" s="44" t="s">
        <v>56</v>
      </c>
      <c r="C128" s="13">
        <f>D91*(1+$E$52)</f>
        <v>0.23970460651120573</v>
      </c>
      <c r="D128" s="13">
        <f t="shared" si="15"/>
        <v>0.24574516259528809</v>
      </c>
      <c r="E128" s="13">
        <f t="shared" si="16"/>
        <v>0.25193794069268932</v>
      </c>
      <c r="F128" s="13">
        <f t="shared" si="13"/>
        <v>0.25775770712269042</v>
      </c>
      <c r="G128" s="13">
        <f t="shared" si="13"/>
        <v>0.26371191015722456</v>
      </c>
      <c r="H128" s="13">
        <f t="shared" si="13"/>
        <v>0.2698036552818564</v>
      </c>
      <c r="I128" s="13">
        <f t="shared" si="13"/>
        <v>0.27603611971886727</v>
      </c>
      <c r="J128" s="13">
        <f t="shared" si="13"/>
        <v>0.28241255408437305</v>
      </c>
      <c r="K128" s="13">
        <f t="shared" si="13"/>
        <v>0.28834321772014487</v>
      </c>
      <c r="L128" s="13">
        <f t="shared" si="13"/>
        <v>0.2943984252922679</v>
      </c>
      <c r="M128" s="13">
        <f t="shared" si="13"/>
        <v>0.3005807922234055</v>
      </c>
      <c r="N128" s="13">
        <f t="shared" si="13"/>
        <v>0.30689298886009697</v>
      </c>
      <c r="O128" s="13">
        <f t="shared" si="13"/>
        <v>0.31333774162615896</v>
      </c>
      <c r="P128" s="13">
        <f t="shared" si="13"/>
        <v>0.31991783420030828</v>
      </c>
      <c r="Q128" s="13">
        <f t="shared" si="13"/>
        <v>0.32663610871851473</v>
      </c>
      <c r="R128" s="13">
        <f t="shared" si="13"/>
        <v>0.33349546700160349</v>
      </c>
      <c r="S128" s="13">
        <f t="shared" si="13"/>
        <v>0.34049887180863714</v>
      </c>
      <c r="T128" s="13">
        <f t="shared" si="13"/>
        <v>0.34645760206528831</v>
      </c>
      <c r="U128" s="13">
        <f t="shared" si="13"/>
        <v>0.35252061010143088</v>
      </c>
      <c r="V128" s="13">
        <f t="shared" si="13"/>
        <v>0.35868972077820593</v>
      </c>
      <c r="W128" s="13">
        <f t="shared" si="13"/>
        <v>0.36496679089182454</v>
      </c>
      <c r="X128" s="13">
        <f t="shared" si="13"/>
        <v>0.37135370973243148</v>
      </c>
      <c r="Y128" s="13">
        <f t="shared" si="13"/>
        <v>0.37785239965274908</v>
      </c>
      <c r="Z128" s="13">
        <f t="shared" si="13"/>
        <v>0.3844648166466722</v>
      </c>
      <c r="AA128" s="13">
        <f t="shared" si="13"/>
        <v>0.391192950937989</v>
      </c>
      <c r="AB128" s="13">
        <f t="shared" si="13"/>
        <v>0.39666965225112083</v>
      </c>
      <c r="AC128" s="13">
        <f t="shared" si="13"/>
        <v>0.40222302738263654</v>
      </c>
      <c r="AD128" s="13">
        <f t="shared" si="13"/>
        <v>0.40785414976599343</v>
      </c>
      <c r="AE128" s="13">
        <f t="shared" si="13"/>
        <v>0.41356410786271736</v>
      </c>
      <c r="AF128" s="13">
        <f t="shared" si="13"/>
        <v>0.41935400537279538</v>
      </c>
      <c r="AG128" s="13">
        <f t="shared" si="13"/>
        <v>0.42522496144801453</v>
      </c>
      <c r="AH128" s="13">
        <f t="shared" si="13"/>
        <v>0.43117811090828673</v>
      </c>
      <c r="AI128" s="13">
        <f t="shared" si="13"/>
        <v>0.43721460446100274</v>
      </c>
      <c r="AJ128" s="13">
        <f t="shared" si="14"/>
        <v>0.4433356089234568</v>
      </c>
      <c r="AK128" s="13">
        <f t="shared" si="14"/>
        <v>0.44954230744838519</v>
      </c>
      <c r="AL128" s="13">
        <f t="shared" si="14"/>
        <v>0.45583589975266259</v>
      </c>
      <c r="AM128" s="13">
        <f t="shared" si="14"/>
        <v>0.4622176023491999</v>
      </c>
      <c r="AN128" s="13">
        <f t="shared" si="14"/>
        <v>0.46868864878208871</v>
      </c>
    </row>
    <row r="130" spans="2:40" ht="13">
      <c r="B130" s="404" t="s">
        <v>319</v>
      </c>
      <c r="J130" s="19"/>
    </row>
    <row r="131" spans="2:40">
      <c r="B131" s="6"/>
      <c r="C131" s="45">
        <v>2016</v>
      </c>
      <c r="D131" s="45">
        <v>2017</v>
      </c>
      <c r="E131" s="45">
        <v>2018</v>
      </c>
      <c r="F131" s="45">
        <v>2019</v>
      </c>
      <c r="G131" s="45">
        <v>2020</v>
      </c>
      <c r="H131" s="45">
        <v>2021</v>
      </c>
      <c r="I131" s="45">
        <v>2022</v>
      </c>
      <c r="J131" s="45">
        <v>2023</v>
      </c>
      <c r="K131" s="45">
        <v>2024</v>
      </c>
      <c r="L131" s="45">
        <v>2025</v>
      </c>
      <c r="M131" s="45">
        <v>2026</v>
      </c>
      <c r="N131" s="45">
        <v>2027</v>
      </c>
      <c r="O131" s="45">
        <v>2028</v>
      </c>
      <c r="P131" s="45">
        <v>2029</v>
      </c>
      <c r="Q131" s="45">
        <v>2030</v>
      </c>
      <c r="R131" s="45">
        <v>2031</v>
      </c>
      <c r="S131" s="45">
        <v>2032</v>
      </c>
      <c r="T131" s="45">
        <v>2033</v>
      </c>
      <c r="U131" s="45">
        <v>2034</v>
      </c>
      <c r="V131" s="45">
        <v>2035</v>
      </c>
      <c r="W131" s="45">
        <v>2036</v>
      </c>
      <c r="X131" s="45">
        <v>2037</v>
      </c>
      <c r="Y131" s="45">
        <v>2038</v>
      </c>
      <c r="Z131" s="45">
        <v>2039</v>
      </c>
      <c r="AA131" s="45">
        <v>2040</v>
      </c>
      <c r="AB131" s="45">
        <v>2041</v>
      </c>
      <c r="AC131" s="45">
        <v>2042</v>
      </c>
      <c r="AD131" s="45">
        <v>2043</v>
      </c>
      <c r="AE131" s="45">
        <v>2044</v>
      </c>
      <c r="AF131" s="45">
        <v>2045</v>
      </c>
      <c r="AG131" s="45">
        <v>2046</v>
      </c>
      <c r="AH131" s="45">
        <v>2047</v>
      </c>
      <c r="AI131" s="45">
        <v>2048</v>
      </c>
      <c r="AJ131" s="45">
        <v>2049</v>
      </c>
      <c r="AK131" s="45">
        <v>2050</v>
      </c>
      <c r="AL131" s="45">
        <v>2051</v>
      </c>
      <c r="AM131" s="45">
        <v>2052</v>
      </c>
      <c r="AN131" s="45">
        <v>2053</v>
      </c>
    </row>
    <row r="132" spans="2:40">
      <c r="B132" s="44" t="s">
        <v>50</v>
      </c>
      <c r="C132" s="13">
        <f>D98*(1+E52)</f>
        <v>6.2354591006212861</v>
      </c>
      <c r="D132" s="13">
        <f>C132*(1+F$52)</f>
        <v>6.392592669956942</v>
      </c>
      <c r="E132" s="13">
        <f t="shared" ref="E132:AI136" si="17">D132*(1+G$52)</f>
        <v>6.5536860052398564</v>
      </c>
      <c r="F132" s="13">
        <f t="shared" si="17"/>
        <v>6.7050761519608963</v>
      </c>
      <c r="G132" s="13">
        <f t="shared" si="17"/>
        <v>6.8599634110711927</v>
      </c>
      <c r="H132" s="13">
        <f t="shared" si="17"/>
        <v>7.0184285658669365</v>
      </c>
      <c r="I132" s="13">
        <f t="shared" si="17"/>
        <v>7.1805542657384622</v>
      </c>
      <c r="J132" s="13">
        <f t="shared" si="17"/>
        <v>7.3464250692770197</v>
      </c>
      <c r="K132" s="13">
        <f t="shared" si="17"/>
        <v>7.5006999957318365</v>
      </c>
      <c r="L132" s="13">
        <f t="shared" si="17"/>
        <v>7.6582146956422044</v>
      </c>
      <c r="M132" s="13">
        <f t="shared" si="17"/>
        <v>7.8190372042506899</v>
      </c>
      <c r="N132" s="13">
        <f t="shared" si="17"/>
        <v>7.9832369855399534</v>
      </c>
      <c r="O132" s="13">
        <f t="shared" si="17"/>
        <v>8.150884962236292</v>
      </c>
      <c r="P132" s="13">
        <f t="shared" si="17"/>
        <v>8.3220535464432537</v>
      </c>
      <c r="Q132" s="13">
        <f t="shared" si="17"/>
        <v>8.4968166709185606</v>
      </c>
      <c r="R132" s="13">
        <f t="shared" si="17"/>
        <v>8.6752498210078492</v>
      </c>
      <c r="S132" s="13">
        <f t="shared" si="17"/>
        <v>8.8574300672490125</v>
      </c>
      <c r="T132" s="13">
        <f t="shared" si="17"/>
        <v>9.0124350934258715</v>
      </c>
      <c r="U132" s="13">
        <f t="shared" si="17"/>
        <v>9.170152707560824</v>
      </c>
      <c r="V132" s="13">
        <f t="shared" si="17"/>
        <v>9.3306303799431394</v>
      </c>
      <c r="W132" s="13">
        <f t="shared" si="17"/>
        <v>9.4939164115921457</v>
      </c>
      <c r="X132" s="13">
        <f t="shared" si="17"/>
        <v>9.6600599487950092</v>
      </c>
      <c r="Y132" s="13">
        <f t="shared" si="17"/>
        <v>9.8291109978989226</v>
      </c>
      <c r="Z132" s="13">
        <f t="shared" si="17"/>
        <v>10.001120440362154</v>
      </c>
      <c r="AA132" s="13">
        <f t="shared" si="17"/>
        <v>10.176140048068493</v>
      </c>
      <c r="AB132" s="13">
        <f t="shared" si="17"/>
        <v>10.318606008741453</v>
      </c>
      <c r="AC132" s="13">
        <f t="shared" si="17"/>
        <v>10.463066492863833</v>
      </c>
      <c r="AD132" s="13">
        <f t="shared" si="17"/>
        <v>10.609549423763927</v>
      </c>
      <c r="AE132" s="13">
        <f t="shared" si="17"/>
        <v>10.758083115696621</v>
      </c>
      <c r="AF132" s="13">
        <f t="shared" si="17"/>
        <v>10.908696279316374</v>
      </c>
      <c r="AG132" s="13">
        <f t="shared" si="17"/>
        <v>11.061418027226804</v>
      </c>
      <c r="AH132" s="13">
        <f t="shared" si="17"/>
        <v>11.216277879607979</v>
      </c>
      <c r="AI132" s="13">
        <f t="shared" si="17"/>
        <v>11.37330576992249</v>
      </c>
      <c r="AJ132" s="13">
        <f t="shared" ref="AJ132:AJ136" si="18">AI132*(1+AL$52)</f>
        <v>11.532532050701406</v>
      </c>
      <c r="AK132" s="13">
        <f t="shared" ref="AK132:AK136" si="19">AJ132*(1+AM$52)</f>
        <v>11.693987499411225</v>
      </c>
      <c r="AL132" s="13">
        <f t="shared" ref="AL132:AL136" si="20">AK132*(1+AN$52)</f>
        <v>11.857703324402982</v>
      </c>
      <c r="AM132" s="13">
        <f t="shared" ref="AM132:AM136" si="21">AL132*(1+AO$52)</f>
        <v>12.023711170944624</v>
      </c>
      <c r="AN132" s="13">
        <f t="shared" ref="AN132:AN136" si="22">AM132*(1+AP$52)</f>
        <v>12.192043127337849</v>
      </c>
    </row>
    <row r="133" spans="2:40">
      <c r="B133" s="44" t="s">
        <v>51</v>
      </c>
      <c r="C133" s="13">
        <f>D99*(1+$E$52)</f>
        <v>31.2614321326501</v>
      </c>
      <c r="D133" s="13">
        <f t="shared" ref="D133:D136" si="23">C133*(1+F$52)</f>
        <v>32.049220222392876</v>
      </c>
      <c r="E133" s="13">
        <f t="shared" si="17"/>
        <v>32.856860571997174</v>
      </c>
      <c r="F133" s="13">
        <f t="shared" si="17"/>
        <v>33.615854051210306</v>
      </c>
      <c r="G133" s="13">
        <f t="shared" si="17"/>
        <v>34.392380279793258</v>
      </c>
      <c r="H133" s="13">
        <f t="shared" si="17"/>
        <v>35.186844264256479</v>
      </c>
      <c r="I133" s="13">
        <f t="shared" si="17"/>
        <v>35.9996603667608</v>
      </c>
      <c r="J133" s="13">
        <f t="shared" si="17"/>
        <v>36.831252521232969</v>
      </c>
      <c r="K133" s="13">
        <f t="shared" si="17"/>
        <v>37.604708824178857</v>
      </c>
      <c r="L133" s="13">
        <f t="shared" si="17"/>
        <v>38.394407709486607</v>
      </c>
      <c r="M133" s="13">
        <f t="shared" si="17"/>
        <v>39.200690271385824</v>
      </c>
      <c r="N133" s="13">
        <f t="shared" si="17"/>
        <v>40.023904767084922</v>
      </c>
      <c r="O133" s="13">
        <f t="shared" si="17"/>
        <v>40.864406767193699</v>
      </c>
      <c r="P133" s="13">
        <f t="shared" si="17"/>
        <v>41.722559309304764</v>
      </c>
      <c r="Q133" s="13">
        <f t="shared" si="17"/>
        <v>42.598733054800157</v>
      </c>
      <c r="R133" s="13">
        <f t="shared" si="17"/>
        <v>43.493306448950953</v>
      </c>
      <c r="S133" s="13">
        <f t="shared" si="17"/>
        <v>44.406665884378917</v>
      </c>
      <c r="T133" s="13">
        <f t="shared" si="17"/>
        <v>45.183782537355555</v>
      </c>
      <c r="U133" s="13">
        <f t="shared" si="17"/>
        <v>45.974498731759283</v>
      </c>
      <c r="V133" s="13">
        <f t="shared" si="17"/>
        <v>46.779052459565072</v>
      </c>
      <c r="W133" s="13">
        <f t="shared" si="17"/>
        <v>47.597685877607468</v>
      </c>
      <c r="X133" s="13">
        <f t="shared" si="17"/>
        <v>48.430645380465599</v>
      </c>
      <c r="Y133" s="13">
        <f t="shared" si="17"/>
        <v>49.278181674623752</v>
      </c>
      <c r="Z133" s="13">
        <f t="shared" si="17"/>
        <v>50.14054985392967</v>
      </c>
      <c r="AA133" s="13">
        <f t="shared" si="17"/>
        <v>51.018009476373443</v>
      </c>
      <c r="AB133" s="13">
        <f t="shared" si="17"/>
        <v>51.732261609042673</v>
      </c>
      <c r="AC133" s="13">
        <f t="shared" si="17"/>
        <v>52.456513271569271</v>
      </c>
      <c r="AD133" s="13">
        <f t="shared" si="17"/>
        <v>53.190904457371239</v>
      </c>
      <c r="AE133" s="13">
        <f t="shared" si="17"/>
        <v>53.935577119774436</v>
      </c>
      <c r="AF133" s="13">
        <f t="shared" si="17"/>
        <v>54.690675199451277</v>
      </c>
      <c r="AG133" s="13">
        <f t="shared" si="17"/>
        <v>55.456344652243594</v>
      </c>
      <c r="AH133" s="13">
        <f t="shared" si="17"/>
        <v>56.232733477375007</v>
      </c>
      <c r="AI133" s="13">
        <f t="shared" si="17"/>
        <v>57.01999174605826</v>
      </c>
      <c r="AJ133" s="13">
        <f t="shared" si="18"/>
        <v>57.818271630503077</v>
      </c>
      <c r="AK133" s="13">
        <f t="shared" si="19"/>
        <v>58.627727433330122</v>
      </c>
      <c r="AL133" s="13">
        <f t="shared" si="20"/>
        <v>59.448515617396744</v>
      </c>
      <c r="AM133" s="13">
        <f t="shared" si="21"/>
        <v>60.2807948360403</v>
      </c>
      <c r="AN133" s="13">
        <f t="shared" si="22"/>
        <v>61.124725963744865</v>
      </c>
    </row>
    <row r="134" spans="2:40">
      <c r="B134" s="44" t="s">
        <v>57</v>
      </c>
      <c r="C134" s="13">
        <f>D102*(1+$E$52)</f>
        <v>44.372723569863538</v>
      </c>
      <c r="D134" s="13">
        <f t="shared" si="23"/>
        <v>45.490916203824092</v>
      </c>
      <c r="E134" s="13">
        <f t="shared" si="17"/>
        <v>46.637287292160451</v>
      </c>
      <c r="F134" s="13">
        <f t="shared" si="17"/>
        <v>47.714608628609355</v>
      </c>
      <c r="G134" s="13">
        <f t="shared" si="17"/>
        <v>48.816816087930228</v>
      </c>
      <c r="H134" s="13">
        <f t="shared" si="17"/>
        <v>49.944484539561408</v>
      </c>
      <c r="I134" s="13">
        <f t="shared" si="17"/>
        <v>51.098202132425271</v>
      </c>
      <c r="J134" s="13">
        <f t="shared" si="17"/>
        <v>52.278570601684287</v>
      </c>
      <c r="K134" s="13">
        <f t="shared" si="17"/>
        <v>53.376420584319654</v>
      </c>
      <c r="L134" s="13">
        <f t="shared" si="17"/>
        <v>54.497325416590364</v>
      </c>
      <c r="M134" s="13">
        <f t="shared" si="17"/>
        <v>55.641769250338754</v>
      </c>
      <c r="N134" s="13">
        <f t="shared" si="17"/>
        <v>56.810246404595865</v>
      </c>
      <c r="O134" s="13">
        <f t="shared" si="17"/>
        <v>58.003261579092374</v>
      </c>
      <c r="P134" s="13">
        <f t="shared" si="17"/>
        <v>59.221330072253309</v>
      </c>
      <c r="Q134" s="13">
        <f t="shared" si="17"/>
        <v>60.464978003770625</v>
      </c>
      <c r="R134" s="13">
        <f t="shared" si="17"/>
        <v>61.734742541849805</v>
      </c>
      <c r="S134" s="13">
        <f t="shared" si="17"/>
        <v>63.031172135228644</v>
      </c>
      <c r="T134" s="13">
        <f t="shared" si="17"/>
        <v>64.13421764759515</v>
      </c>
      <c r="U134" s="13">
        <f t="shared" si="17"/>
        <v>65.256566456428075</v>
      </c>
      <c r="V134" s="13">
        <f t="shared" si="17"/>
        <v>66.398556369415573</v>
      </c>
      <c r="W134" s="13">
        <f t="shared" si="17"/>
        <v>67.560531105880344</v>
      </c>
      <c r="X134" s="13">
        <f t="shared" si="17"/>
        <v>68.742840400233248</v>
      </c>
      <c r="Y134" s="13">
        <f t="shared" si="17"/>
        <v>69.945840107237331</v>
      </c>
      <c r="Z134" s="13">
        <f t="shared" si="17"/>
        <v>71.16989230911399</v>
      </c>
      <c r="AA134" s="13">
        <f t="shared" si="17"/>
        <v>72.415365424523486</v>
      </c>
      <c r="AB134" s="13">
        <f t="shared" si="17"/>
        <v>73.429180540466817</v>
      </c>
      <c r="AC134" s="13">
        <f t="shared" si="17"/>
        <v>74.457189068033358</v>
      </c>
      <c r="AD134" s="13">
        <f t="shared" si="17"/>
        <v>75.499589714985831</v>
      </c>
      <c r="AE134" s="13">
        <f t="shared" si="17"/>
        <v>76.556583970995632</v>
      </c>
      <c r="AF134" s="13">
        <f t="shared" si="17"/>
        <v>77.628376146589574</v>
      </c>
      <c r="AG134" s="13">
        <f t="shared" si="17"/>
        <v>78.715173412641832</v>
      </c>
      <c r="AH134" s="13">
        <f t="shared" si="17"/>
        <v>79.817185840418816</v>
      </c>
      <c r="AI134" s="13">
        <f t="shared" si="17"/>
        <v>80.93462644218468</v>
      </c>
      <c r="AJ134" s="13">
        <f t="shared" si="18"/>
        <v>82.067711212375272</v>
      </c>
      <c r="AK134" s="13">
        <f t="shared" si="19"/>
        <v>83.216659169348532</v>
      </c>
      <c r="AL134" s="13">
        <f t="shared" si="20"/>
        <v>84.381692397719405</v>
      </c>
      <c r="AM134" s="13">
        <f t="shared" si="21"/>
        <v>85.563036091287472</v>
      </c>
      <c r="AN134" s="13">
        <f t="shared" si="22"/>
        <v>86.760918596565503</v>
      </c>
    </row>
    <row r="135" spans="2:40">
      <c r="B135" s="44" t="s">
        <v>55</v>
      </c>
      <c r="C135" s="13">
        <f>D103*(1+$E$52)</f>
        <v>172.3990701063332</v>
      </c>
      <c r="D135" s="13">
        <f t="shared" si="23"/>
        <v>176.74352667301278</v>
      </c>
      <c r="E135" s="13">
        <f t="shared" si="17"/>
        <v>181.1974635451727</v>
      </c>
      <c r="F135" s="13">
        <f t="shared" si="17"/>
        <v>185.38312495306616</v>
      </c>
      <c r="G135" s="13">
        <f t="shared" si="17"/>
        <v>189.66547513948197</v>
      </c>
      <c r="H135" s="13">
        <f t="shared" si="17"/>
        <v>194.046747615204</v>
      </c>
      <c r="I135" s="13">
        <f t="shared" si="17"/>
        <v>198.5292274851152</v>
      </c>
      <c r="J135" s="13">
        <f t="shared" si="17"/>
        <v>203.11525264002134</v>
      </c>
      <c r="K135" s="13">
        <f t="shared" si="17"/>
        <v>207.38067294546178</v>
      </c>
      <c r="L135" s="13">
        <f t="shared" si="17"/>
        <v>211.73566707731646</v>
      </c>
      <c r="M135" s="13">
        <f t="shared" si="17"/>
        <v>216.18211608594009</v>
      </c>
      <c r="N135" s="13">
        <f t="shared" si="17"/>
        <v>220.72194052374482</v>
      </c>
      <c r="O135" s="13">
        <f t="shared" si="17"/>
        <v>225.35710127474343</v>
      </c>
      <c r="P135" s="13">
        <f t="shared" si="17"/>
        <v>230.08960040151302</v>
      </c>
      <c r="Q135" s="13">
        <f t="shared" si="17"/>
        <v>234.92148200994478</v>
      </c>
      <c r="R135" s="13">
        <f t="shared" si="17"/>
        <v>239.8548331321536</v>
      </c>
      <c r="S135" s="13">
        <f t="shared" si="17"/>
        <v>244.89178462792881</v>
      </c>
      <c r="T135" s="13">
        <f t="shared" si="17"/>
        <v>249.17739085891759</v>
      </c>
      <c r="U135" s="13">
        <f t="shared" si="17"/>
        <v>253.53799519894866</v>
      </c>
      <c r="V135" s="13">
        <f t="shared" si="17"/>
        <v>257.97491011493031</v>
      </c>
      <c r="W135" s="13">
        <f t="shared" si="17"/>
        <v>262.48947104194161</v>
      </c>
      <c r="X135" s="13">
        <f t="shared" si="17"/>
        <v>267.08303678517564</v>
      </c>
      <c r="Y135" s="13">
        <f t="shared" si="17"/>
        <v>271.75698992891625</v>
      </c>
      <c r="Z135" s="13">
        <f t="shared" si="17"/>
        <v>276.51273725267231</v>
      </c>
      <c r="AA135" s="13">
        <f t="shared" si="17"/>
        <v>281.35171015459412</v>
      </c>
      <c r="AB135" s="13">
        <f t="shared" si="17"/>
        <v>285.29063409675842</v>
      </c>
      <c r="AC135" s="13">
        <f t="shared" si="17"/>
        <v>289.28470297411303</v>
      </c>
      <c r="AD135" s="13">
        <f t="shared" si="17"/>
        <v>293.33468881575061</v>
      </c>
      <c r="AE135" s="13">
        <f t="shared" si="17"/>
        <v>297.44137445917113</v>
      </c>
      <c r="AF135" s="13">
        <f t="shared" si="17"/>
        <v>301.60555370159955</v>
      </c>
      <c r="AG135" s="13">
        <f t="shared" si="17"/>
        <v>305.82803145342194</v>
      </c>
      <c r="AH135" s="13">
        <f t="shared" si="17"/>
        <v>310.10962389376988</v>
      </c>
      <c r="AI135" s="13">
        <f t="shared" si="17"/>
        <v>314.45115862828266</v>
      </c>
      <c r="AJ135" s="13">
        <f t="shared" si="18"/>
        <v>318.85347484907862</v>
      </c>
      <c r="AK135" s="13">
        <f t="shared" si="19"/>
        <v>323.31742349696572</v>
      </c>
      <c r="AL135" s="13">
        <f t="shared" si="20"/>
        <v>327.84386742592324</v>
      </c>
      <c r="AM135" s="13">
        <f t="shared" si="21"/>
        <v>332.43368156988618</v>
      </c>
      <c r="AN135" s="13">
        <f t="shared" si="22"/>
        <v>337.08775311186457</v>
      </c>
    </row>
    <row r="136" spans="2:40">
      <c r="B136" s="44" t="s">
        <v>56</v>
      </c>
      <c r="C136" s="13">
        <f>D104*(1+$E$52)</f>
        <v>362.6475703617711</v>
      </c>
      <c r="D136" s="13">
        <f t="shared" si="23"/>
        <v>371.78628913488768</v>
      </c>
      <c r="E136" s="13">
        <f t="shared" si="17"/>
        <v>381.15530362108683</v>
      </c>
      <c r="F136" s="13">
        <f t="shared" si="17"/>
        <v>389.95999113473391</v>
      </c>
      <c r="G136" s="13">
        <f t="shared" si="17"/>
        <v>398.96806692994625</v>
      </c>
      <c r="H136" s="13">
        <f t="shared" si="17"/>
        <v>408.18422927602796</v>
      </c>
      <c r="I136" s="13">
        <f t="shared" si="17"/>
        <v>417.61328497230414</v>
      </c>
      <c r="J136" s="13">
        <f t="shared" si="17"/>
        <v>427.26015185516434</v>
      </c>
      <c r="K136" s="13">
        <f t="shared" si="17"/>
        <v>436.23261504412272</v>
      </c>
      <c r="L136" s="13">
        <f t="shared" si="17"/>
        <v>445.39349996004927</v>
      </c>
      <c r="M136" s="13">
        <f t="shared" si="17"/>
        <v>454.74676345921029</v>
      </c>
      <c r="N136" s="13">
        <f t="shared" si="17"/>
        <v>464.29644549185366</v>
      </c>
      <c r="O136" s="13">
        <f t="shared" si="17"/>
        <v>474.04667084718255</v>
      </c>
      <c r="P136" s="13">
        <f t="shared" si="17"/>
        <v>484.00165093497333</v>
      </c>
      <c r="Q136" s="13">
        <f t="shared" si="17"/>
        <v>494.16568560460775</v>
      </c>
      <c r="R136" s="13">
        <f t="shared" si="17"/>
        <v>504.54316500230448</v>
      </c>
      <c r="S136" s="13">
        <f t="shared" si="17"/>
        <v>515.13857146735279</v>
      </c>
      <c r="T136" s="13">
        <f t="shared" si="17"/>
        <v>524.15349646803145</v>
      </c>
      <c r="U136" s="13">
        <f t="shared" si="17"/>
        <v>533.32618265622204</v>
      </c>
      <c r="V136" s="13">
        <f t="shared" si="17"/>
        <v>542.659390852706</v>
      </c>
      <c r="W136" s="13">
        <f t="shared" si="17"/>
        <v>552.15593019262838</v>
      </c>
      <c r="X136" s="13">
        <f t="shared" si="17"/>
        <v>561.81865897099942</v>
      </c>
      <c r="Y136" s="13">
        <f t="shared" si="17"/>
        <v>571.65048550299196</v>
      </c>
      <c r="Z136" s="13">
        <f t="shared" si="17"/>
        <v>581.65436899929432</v>
      </c>
      <c r="AA136" s="13">
        <f t="shared" si="17"/>
        <v>591.83332045678196</v>
      </c>
      <c r="AB136" s="13">
        <f t="shared" si="17"/>
        <v>600.11898694317688</v>
      </c>
      <c r="AC136" s="13">
        <f t="shared" si="17"/>
        <v>608.52065276038138</v>
      </c>
      <c r="AD136" s="13">
        <f t="shared" si="17"/>
        <v>617.03994189902676</v>
      </c>
      <c r="AE136" s="13">
        <f t="shared" si="17"/>
        <v>625.67850108561311</v>
      </c>
      <c r="AF136" s="13">
        <f t="shared" si="17"/>
        <v>634.43800010081168</v>
      </c>
      <c r="AG136" s="13">
        <f t="shared" si="17"/>
        <v>643.32013210222306</v>
      </c>
      <c r="AH136" s="13">
        <f t="shared" si="17"/>
        <v>652.32661395165417</v>
      </c>
      <c r="AI136" s="13">
        <f t="shared" si="17"/>
        <v>661.45918654697732</v>
      </c>
      <c r="AJ136" s="13">
        <f t="shared" si="18"/>
        <v>670.71961515863507</v>
      </c>
      <c r="AK136" s="13">
        <f t="shared" si="19"/>
        <v>680.10968977085599</v>
      </c>
      <c r="AL136" s="13">
        <f t="shared" si="20"/>
        <v>689.63122542764802</v>
      </c>
      <c r="AM136" s="13">
        <f t="shared" si="21"/>
        <v>699.28606258363504</v>
      </c>
      <c r="AN136" s="13">
        <f t="shared" si="22"/>
        <v>709.07606745980593</v>
      </c>
    </row>
    <row r="138" spans="2:40" ht="13">
      <c r="B138" s="404" t="s">
        <v>320</v>
      </c>
    </row>
    <row r="139" spans="2:40">
      <c r="B139" s="6"/>
      <c r="C139" s="45">
        <v>2016</v>
      </c>
      <c r="D139" s="45">
        <v>2017</v>
      </c>
      <c r="E139" s="45">
        <v>2018</v>
      </c>
      <c r="F139" s="45">
        <v>2019</v>
      </c>
      <c r="G139" s="45">
        <v>2020</v>
      </c>
      <c r="H139" s="45">
        <v>2021</v>
      </c>
      <c r="I139" s="45">
        <v>2022</v>
      </c>
      <c r="J139" s="45">
        <v>2023</v>
      </c>
      <c r="K139" s="45">
        <v>2024</v>
      </c>
      <c r="L139" s="45">
        <v>2025</v>
      </c>
      <c r="M139" s="45">
        <v>2026</v>
      </c>
      <c r="N139" s="45">
        <v>2027</v>
      </c>
      <c r="O139" s="45">
        <v>2028</v>
      </c>
      <c r="P139" s="45">
        <v>2029</v>
      </c>
      <c r="Q139" s="45">
        <v>2030</v>
      </c>
      <c r="R139" s="45">
        <v>2031</v>
      </c>
      <c r="S139" s="45">
        <v>2032</v>
      </c>
      <c r="T139" s="45">
        <v>2033</v>
      </c>
      <c r="U139" s="45">
        <v>2034</v>
      </c>
      <c r="V139" s="45">
        <v>2035</v>
      </c>
      <c r="W139" s="45">
        <v>2036</v>
      </c>
      <c r="X139" s="45">
        <v>2037</v>
      </c>
      <c r="Y139" s="45">
        <v>2038</v>
      </c>
      <c r="Z139" s="45">
        <v>2039</v>
      </c>
      <c r="AA139" s="45">
        <v>2040</v>
      </c>
      <c r="AB139" s="45">
        <v>2041</v>
      </c>
      <c r="AC139" s="45">
        <v>2042</v>
      </c>
      <c r="AD139" s="45">
        <v>2043</v>
      </c>
      <c r="AE139" s="45">
        <v>2044</v>
      </c>
      <c r="AF139" s="45">
        <v>2045</v>
      </c>
      <c r="AG139" s="45">
        <v>2046</v>
      </c>
      <c r="AH139" s="45">
        <v>2047</v>
      </c>
      <c r="AI139" s="45">
        <v>2048</v>
      </c>
      <c r="AJ139" s="45">
        <v>2049</v>
      </c>
      <c r="AK139" s="45">
        <v>2050</v>
      </c>
      <c r="AL139" s="45">
        <v>2051</v>
      </c>
      <c r="AM139" s="45">
        <v>2052</v>
      </c>
      <c r="AN139" s="45">
        <v>2053</v>
      </c>
    </row>
    <row r="140" spans="2:40">
      <c r="B140" s="44" t="s">
        <v>50</v>
      </c>
      <c r="C140" s="13">
        <f>D110*(1+$E$52)</f>
        <v>1.8117420895058561E-2</v>
      </c>
      <c r="D140" s="13">
        <f>C140*(1+F$52)</f>
        <v>1.8573979901614034E-2</v>
      </c>
      <c r="E140" s="13">
        <f t="shared" ref="E140:AI144" si="24">D140*(1+G$52)</f>
        <v>1.9042044195134705E-2</v>
      </c>
      <c r="F140" s="13">
        <f t="shared" si="24"/>
        <v>1.9481915416042314E-2</v>
      </c>
      <c r="G140" s="13">
        <f t="shared" si="24"/>
        <v>1.993194766215289E-2</v>
      </c>
      <c r="H140" s="13">
        <f t="shared" si="24"/>
        <v>2.0392375653148619E-2</v>
      </c>
      <c r="I140" s="13">
        <f t="shared" si="24"/>
        <v>2.0863439530736352E-2</v>
      </c>
      <c r="J140" s="13">
        <f t="shared" si="24"/>
        <v>2.1345384983896359E-2</v>
      </c>
      <c r="K140" s="13">
        <f t="shared" si="24"/>
        <v>2.1793638068558181E-2</v>
      </c>
      <c r="L140" s="13">
        <f t="shared" si="24"/>
        <v>2.22513044679979E-2</v>
      </c>
      <c r="M140" s="13">
        <f t="shared" si="24"/>
        <v>2.2718581861825855E-2</v>
      </c>
      <c r="N140" s="13">
        <f t="shared" si="24"/>
        <v>2.3195672080924195E-2</v>
      </c>
      <c r="O140" s="13">
        <f t="shared" si="24"/>
        <v>2.3682781194623602E-2</v>
      </c>
      <c r="P140" s="13">
        <f t="shared" si="24"/>
        <v>2.4180119599710694E-2</v>
      </c>
      <c r="Q140" s="13">
        <f t="shared" si="24"/>
        <v>2.4687902111304616E-2</v>
      </c>
      <c r="R140" s="13">
        <f t="shared" si="24"/>
        <v>2.5206348055642012E-2</v>
      </c>
      <c r="S140" s="13">
        <f t="shared" si="24"/>
        <v>2.5735681364810491E-2</v>
      </c>
      <c r="T140" s="13">
        <f t="shared" si="24"/>
        <v>2.6186055788694675E-2</v>
      </c>
      <c r="U140" s="13">
        <f t="shared" si="24"/>
        <v>2.6644311764996834E-2</v>
      </c>
      <c r="V140" s="13">
        <f t="shared" si="24"/>
        <v>2.7110587220884282E-2</v>
      </c>
      <c r="W140" s="13">
        <f t="shared" si="24"/>
        <v>2.7585022497249759E-2</v>
      </c>
      <c r="X140" s="13">
        <f t="shared" si="24"/>
        <v>2.8067760390951633E-2</v>
      </c>
      <c r="Y140" s="13">
        <f t="shared" si="24"/>
        <v>2.8558946197793287E-2</v>
      </c>
      <c r="Z140" s="13">
        <f t="shared" si="24"/>
        <v>2.9058727756254673E-2</v>
      </c>
      <c r="AA140" s="13">
        <f t="shared" si="24"/>
        <v>2.9567255491989131E-2</v>
      </c>
      <c r="AB140" s="13">
        <f t="shared" si="24"/>
        <v>2.9981197068876978E-2</v>
      </c>
      <c r="AC140" s="13">
        <f t="shared" si="24"/>
        <v>3.0400933827841255E-2</v>
      </c>
      <c r="AD140" s="13">
        <f t="shared" si="24"/>
        <v>3.0826546901431034E-2</v>
      </c>
      <c r="AE140" s="13">
        <f t="shared" si="24"/>
        <v>3.1258118558051072E-2</v>
      </c>
      <c r="AF140" s="13">
        <f t="shared" si="24"/>
        <v>3.1695732217863787E-2</v>
      </c>
      <c r="AG140" s="13">
        <f t="shared" si="24"/>
        <v>3.2139472468913882E-2</v>
      </c>
      <c r="AH140" s="13">
        <f t="shared" si="24"/>
        <v>3.2589425083478674E-2</v>
      </c>
      <c r="AI140" s="13">
        <f t="shared" si="24"/>
        <v>3.3045677034647378E-2</v>
      </c>
      <c r="AJ140" s="13">
        <f t="shared" ref="AJ140:AJ144" si="25">AI140*(1+AL$52)</f>
        <v>3.3508316513132443E-2</v>
      </c>
      <c r="AK140" s="13">
        <f t="shared" ref="AK140:AK144" si="26">AJ140*(1+AM$52)</f>
        <v>3.3977432944316301E-2</v>
      </c>
      <c r="AL140" s="13">
        <f t="shared" ref="AL140:AL144" si="27">AK140*(1+AN$52)</f>
        <v>3.4453117005536729E-2</v>
      </c>
      <c r="AM140" s="13">
        <f t="shared" ref="AM140:AM144" si="28">AL140*(1+AO$52)</f>
        <v>3.4935460643614247E-2</v>
      </c>
      <c r="AN140" s="13">
        <f t="shared" ref="AN140:AN144" si="29">AM140*(1+AP$52)</f>
        <v>3.5424557092624848E-2</v>
      </c>
    </row>
    <row r="141" spans="2:40">
      <c r="B141" s="44" t="s">
        <v>51</v>
      </c>
      <c r="C141" s="13">
        <f>D111*(1+$E$52)</f>
        <v>0.21095590480491297</v>
      </c>
      <c r="D141" s="13">
        <f t="shared" ref="D141:D144" si="30">C141*(1+F$52)</f>
        <v>0.21627199360599675</v>
      </c>
      <c r="E141" s="13">
        <f t="shared" si="24"/>
        <v>0.22172204784486785</v>
      </c>
      <c r="F141" s="13">
        <f t="shared" si="24"/>
        <v>0.22684382715008428</v>
      </c>
      <c r="G141" s="13">
        <f t="shared" si="24"/>
        <v>0.23208391955725119</v>
      </c>
      <c r="H141" s="13">
        <f t="shared" si="24"/>
        <v>0.23744505809902366</v>
      </c>
      <c r="I141" s="13">
        <f t="shared" si="24"/>
        <v>0.24293003894111109</v>
      </c>
      <c r="J141" s="13">
        <f t="shared" si="24"/>
        <v>0.24854172284065074</v>
      </c>
      <c r="K141" s="13">
        <f t="shared" si="24"/>
        <v>0.25376109902030436</v>
      </c>
      <c r="L141" s="13">
        <f t="shared" si="24"/>
        <v>0.25909008209973072</v>
      </c>
      <c r="M141" s="13">
        <f t="shared" si="24"/>
        <v>0.26453097382382507</v>
      </c>
      <c r="N141" s="13">
        <f t="shared" si="24"/>
        <v>0.27008612427412537</v>
      </c>
      <c r="O141" s="13">
        <f t="shared" si="24"/>
        <v>0.27575793288388201</v>
      </c>
      <c r="P141" s="13">
        <f t="shared" si="24"/>
        <v>0.28154884947444353</v>
      </c>
      <c r="Q141" s="13">
        <f t="shared" si="24"/>
        <v>0.28746137531340682</v>
      </c>
      <c r="R141" s="13">
        <f t="shared" si="24"/>
        <v>0.29349806419498836</v>
      </c>
      <c r="S141" s="13">
        <f t="shared" si="24"/>
        <v>0.29966152354308306</v>
      </c>
      <c r="T141" s="13">
        <f t="shared" si="24"/>
        <v>0.30490560020508706</v>
      </c>
      <c r="U141" s="13">
        <f t="shared" si="24"/>
        <v>0.31024144820867611</v>
      </c>
      <c r="V141" s="13">
        <f t="shared" si="24"/>
        <v>0.31567067355232797</v>
      </c>
      <c r="W141" s="13">
        <f t="shared" si="24"/>
        <v>0.32119491033949371</v>
      </c>
      <c r="X141" s="13">
        <f t="shared" si="24"/>
        <v>0.32681582127043485</v>
      </c>
      <c r="Y141" s="13">
        <f t="shared" si="24"/>
        <v>0.33253509814266746</v>
      </c>
      <c r="Z141" s="13">
        <f t="shared" si="24"/>
        <v>0.33835446236016414</v>
      </c>
      <c r="AA141" s="13">
        <f t="shared" si="24"/>
        <v>0.34427566545146704</v>
      </c>
      <c r="AB141" s="13">
        <f t="shared" si="24"/>
        <v>0.3490955247677876</v>
      </c>
      <c r="AC141" s="13">
        <f t="shared" si="24"/>
        <v>0.35398286211453661</v>
      </c>
      <c r="AD141" s="13">
        <f t="shared" si="24"/>
        <v>0.35893862218414013</v>
      </c>
      <c r="AE141" s="13">
        <f t="shared" si="24"/>
        <v>0.3639637628947181</v>
      </c>
      <c r="AF141" s="13">
        <f t="shared" si="24"/>
        <v>0.36905925557524416</v>
      </c>
      <c r="AG141" s="13">
        <f t="shared" si="24"/>
        <v>0.37422608515329758</v>
      </c>
      <c r="AH141" s="13">
        <f t="shared" si="24"/>
        <v>0.37946525034544376</v>
      </c>
      <c r="AI141" s="13">
        <f t="shared" si="24"/>
        <v>0.38477776385027995</v>
      </c>
      <c r="AJ141" s="13">
        <f t="shared" si="25"/>
        <v>0.39016465254418387</v>
      </c>
      <c r="AK141" s="13">
        <f t="shared" si="26"/>
        <v>0.39562695767980244</v>
      </c>
      <c r="AL141" s="13">
        <f t="shared" si="27"/>
        <v>0.40116573508731967</v>
      </c>
      <c r="AM141" s="13">
        <f t="shared" si="28"/>
        <v>0.40678205537854217</v>
      </c>
      <c r="AN141" s="13">
        <f t="shared" si="29"/>
        <v>0.41247700415384175</v>
      </c>
    </row>
    <row r="142" spans="2:40">
      <c r="B142" s="44" t="s">
        <v>57</v>
      </c>
      <c r="C142" s="13">
        <f>D114*(1+$E$52)</f>
        <v>0.10198116285184738</v>
      </c>
      <c r="D142" s="13">
        <f t="shared" si="30"/>
        <v>0.10455108815571393</v>
      </c>
      <c r="E142" s="13">
        <f t="shared" si="24"/>
        <v>0.10718577557723791</v>
      </c>
      <c r="F142" s="13">
        <f t="shared" si="24"/>
        <v>0.10966176699307209</v>
      </c>
      <c r="G142" s="13">
        <f t="shared" si="24"/>
        <v>0.11219495381061205</v>
      </c>
      <c r="H142" s="13">
        <f t="shared" si="24"/>
        <v>0.11478665724363718</v>
      </c>
      <c r="I142" s="13">
        <f t="shared" si="24"/>
        <v>0.11743822902596519</v>
      </c>
      <c r="J142" s="13">
        <f t="shared" si="24"/>
        <v>0.12015105211646497</v>
      </c>
      <c r="K142" s="13">
        <f t="shared" si="24"/>
        <v>0.12267422421091072</v>
      </c>
      <c r="L142" s="13">
        <f t="shared" si="24"/>
        <v>0.12525038291933982</v>
      </c>
      <c r="M142" s="13">
        <f t="shared" si="24"/>
        <v>0.12788064096064594</v>
      </c>
      <c r="N142" s="13">
        <f t="shared" si="24"/>
        <v>0.13056613442081949</v>
      </c>
      <c r="O142" s="13">
        <f t="shared" si="24"/>
        <v>0.13330802324365668</v>
      </c>
      <c r="P142" s="13">
        <f t="shared" si="24"/>
        <v>0.13610749173177344</v>
      </c>
      <c r="Q142" s="13">
        <f t="shared" si="24"/>
        <v>0.13896574905814069</v>
      </c>
      <c r="R142" s="13">
        <f t="shared" si="24"/>
        <v>0.14188402978836162</v>
      </c>
      <c r="S142" s="13">
        <f t="shared" si="24"/>
        <v>0.14486359441391719</v>
      </c>
      <c r="T142" s="13">
        <f t="shared" si="24"/>
        <v>0.14739870731616075</v>
      </c>
      <c r="U142" s="13">
        <f t="shared" si="24"/>
        <v>0.14997818469419358</v>
      </c>
      <c r="V142" s="13">
        <f t="shared" si="24"/>
        <v>0.15260280292634198</v>
      </c>
      <c r="W142" s="13">
        <f t="shared" si="24"/>
        <v>0.15527335197755299</v>
      </c>
      <c r="X142" s="13">
        <f t="shared" si="24"/>
        <v>0.15799063563716018</v>
      </c>
      <c r="Y142" s="13">
        <f t="shared" si="24"/>
        <v>0.16075547176081048</v>
      </c>
      <c r="Z142" s="13">
        <f t="shared" si="24"/>
        <v>0.16356869251662468</v>
      </c>
      <c r="AA142" s="13">
        <f t="shared" si="24"/>
        <v>0.16643114463566561</v>
      </c>
      <c r="AB142" s="13">
        <f t="shared" si="24"/>
        <v>0.16876118066056492</v>
      </c>
      <c r="AC142" s="13">
        <f t="shared" si="24"/>
        <v>0.17112383718981283</v>
      </c>
      <c r="AD142" s="13">
        <f t="shared" si="24"/>
        <v>0.17351957091047021</v>
      </c>
      <c r="AE142" s="13">
        <f t="shared" si="24"/>
        <v>0.1759488449032168</v>
      </c>
      <c r="AF142" s="13">
        <f t="shared" si="24"/>
        <v>0.17841212873186182</v>
      </c>
      <c r="AG142" s="13">
        <f t="shared" si="24"/>
        <v>0.18090989853410788</v>
      </c>
      <c r="AH142" s="13">
        <f t="shared" si="24"/>
        <v>0.18344263711358538</v>
      </c>
      <c r="AI142" s="13">
        <f t="shared" si="24"/>
        <v>0.18601083403317559</v>
      </c>
      <c r="AJ142" s="13">
        <f t="shared" si="25"/>
        <v>0.18861498570964005</v>
      </c>
      <c r="AK142" s="13">
        <f t="shared" si="26"/>
        <v>0.19125559550957502</v>
      </c>
      <c r="AL142" s="13">
        <f t="shared" si="27"/>
        <v>0.19393317384670908</v>
      </c>
      <c r="AM142" s="13">
        <f t="shared" si="28"/>
        <v>0.19664823828056302</v>
      </c>
      <c r="AN142" s="13">
        <f t="shared" si="29"/>
        <v>0.19940131361649091</v>
      </c>
    </row>
    <row r="143" spans="2:40">
      <c r="B143" s="44" t="s">
        <v>55</v>
      </c>
      <c r="C143" s="13">
        <f>D115*(1+$E$52)</f>
        <v>2.0810727891893599</v>
      </c>
      <c r="D143" s="13">
        <f t="shared" si="30"/>
        <v>2.1335158234769316</v>
      </c>
      <c r="E143" s="13">
        <f t="shared" si="24"/>
        <v>2.1872804222285502</v>
      </c>
      <c r="F143" s="13">
        <f t="shared" si="24"/>
        <v>2.2378065999820294</v>
      </c>
      <c r="G143" s="13">
        <f t="shared" si="24"/>
        <v>2.2894999324416139</v>
      </c>
      <c r="H143" s="13">
        <f t="shared" si="24"/>
        <v>2.3423873808810147</v>
      </c>
      <c r="I143" s="13">
        <f t="shared" si="24"/>
        <v>2.3964965293793661</v>
      </c>
      <c r="J143" s="13">
        <f t="shared" si="24"/>
        <v>2.4518555992080291</v>
      </c>
      <c r="K143" s="13">
        <f t="shared" si="24"/>
        <v>2.5033445667913976</v>
      </c>
      <c r="L143" s="13">
        <f t="shared" si="24"/>
        <v>2.5559148026940166</v>
      </c>
      <c r="M143" s="13">
        <f t="shared" si="24"/>
        <v>2.6095890135505906</v>
      </c>
      <c r="N143" s="13">
        <f t="shared" si="24"/>
        <v>2.6643903828351529</v>
      </c>
      <c r="O143" s="13">
        <f t="shared" si="24"/>
        <v>2.7203425808746911</v>
      </c>
      <c r="P143" s="13">
        <f t="shared" si="24"/>
        <v>2.7774697750730595</v>
      </c>
      <c r="Q143" s="13">
        <f t="shared" si="24"/>
        <v>2.8357966403495936</v>
      </c>
      <c r="R143" s="13">
        <f t="shared" si="24"/>
        <v>2.8953483697969347</v>
      </c>
      <c r="S143" s="13">
        <f t="shared" si="24"/>
        <v>2.9561506855626702</v>
      </c>
      <c r="T143" s="13">
        <f t="shared" si="24"/>
        <v>3.007883322560017</v>
      </c>
      <c r="U143" s="13">
        <f t="shared" si="24"/>
        <v>3.0605212807048177</v>
      </c>
      <c r="V143" s="13">
        <f t="shared" si="24"/>
        <v>3.1140804031171521</v>
      </c>
      <c r="W143" s="13">
        <f t="shared" si="24"/>
        <v>3.1685768101717025</v>
      </c>
      <c r="X143" s="13">
        <f t="shared" si="24"/>
        <v>3.2240269043497074</v>
      </c>
      <c r="Y143" s="13">
        <f t="shared" si="24"/>
        <v>3.2804473751758274</v>
      </c>
      <c r="Z143" s="13">
        <f t="shared" si="24"/>
        <v>3.3378552042414045</v>
      </c>
      <c r="AA143" s="13">
        <f t="shared" si="24"/>
        <v>3.3962676703156292</v>
      </c>
      <c r="AB143" s="13">
        <f t="shared" si="24"/>
        <v>3.4438154177000482</v>
      </c>
      <c r="AC143" s="13">
        <f t="shared" si="24"/>
        <v>3.4920288335478489</v>
      </c>
      <c r="AD143" s="13">
        <f t="shared" si="24"/>
        <v>3.5409172372175188</v>
      </c>
      <c r="AE143" s="13">
        <f t="shared" si="24"/>
        <v>3.5904900785385641</v>
      </c>
      <c r="AF143" s="13">
        <f t="shared" si="24"/>
        <v>3.6407569396381039</v>
      </c>
      <c r="AG143" s="13">
        <f t="shared" si="24"/>
        <v>3.6917275367930373</v>
      </c>
      <c r="AH143" s="13">
        <f t="shared" si="24"/>
        <v>3.74341172230814</v>
      </c>
      <c r="AI143" s="13">
        <f t="shared" si="24"/>
        <v>3.795819486420454</v>
      </c>
      <c r="AJ143" s="13">
        <f t="shared" si="25"/>
        <v>3.8489609592303404</v>
      </c>
      <c r="AK143" s="13">
        <f t="shared" si="26"/>
        <v>3.9028464126595654</v>
      </c>
      <c r="AL143" s="13">
        <f t="shared" si="27"/>
        <v>3.9574862624367992</v>
      </c>
      <c r="AM143" s="13">
        <f t="shared" si="28"/>
        <v>4.0128910701109142</v>
      </c>
      <c r="AN143" s="13">
        <f t="shared" si="29"/>
        <v>4.0690715450924673</v>
      </c>
    </row>
    <row r="144" spans="2:40">
      <c r="B144" s="44" t="s">
        <v>56</v>
      </c>
      <c r="C144" s="13">
        <f>D116*(1+$E$52)</f>
        <v>0.90867559907104867</v>
      </c>
      <c r="D144" s="13">
        <f t="shared" si="30"/>
        <v>0.93157422416763902</v>
      </c>
      <c r="E144" s="13">
        <f t="shared" si="24"/>
        <v>0.95504989461666345</v>
      </c>
      <c r="F144" s="13">
        <f t="shared" si="24"/>
        <v>0.9771115471823083</v>
      </c>
      <c r="G144" s="13">
        <f t="shared" si="24"/>
        <v>0.99968282392221952</v>
      </c>
      <c r="H144" s="13">
        <f t="shared" si="24"/>
        <v>1.0227754971548226</v>
      </c>
      <c r="I144" s="13">
        <f t="shared" si="24"/>
        <v>1.046401611139099</v>
      </c>
      <c r="J144" s="13">
        <f t="shared" si="24"/>
        <v>1.0705734883564122</v>
      </c>
      <c r="K144" s="13">
        <f t="shared" si="24"/>
        <v>1.0930555316118968</v>
      </c>
      <c r="L144" s="13">
        <f t="shared" si="24"/>
        <v>1.1160096977757465</v>
      </c>
      <c r="M144" s="13">
        <f t="shared" si="24"/>
        <v>1.139445901429037</v>
      </c>
      <c r="N144" s="13">
        <f t="shared" si="24"/>
        <v>1.1633742653590466</v>
      </c>
      <c r="O144" s="13">
        <f t="shared" si="24"/>
        <v>1.1878051249315864</v>
      </c>
      <c r="P144" s="13">
        <f t="shared" si="24"/>
        <v>1.2127490325551495</v>
      </c>
      <c r="Q144" s="13">
        <f t="shared" si="24"/>
        <v>1.2382167622388076</v>
      </c>
      <c r="R144" s="13">
        <f t="shared" si="24"/>
        <v>1.2642193142458225</v>
      </c>
      <c r="S144" s="13">
        <f t="shared" si="24"/>
        <v>1.2907679198449846</v>
      </c>
      <c r="T144" s="13">
        <f t="shared" si="24"/>
        <v>1.3133563584422721</v>
      </c>
      <c r="U144" s="13">
        <f t="shared" si="24"/>
        <v>1.3363400947150119</v>
      </c>
      <c r="V144" s="13">
        <f t="shared" si="24"/>
        <v>1.3597260463725247</v>
      </c>
      <c r="W144" s="13">
        <f t="shared" si="24"/>
        <v>1.3835212521840439</v>
      </c>
      <c r="X144" s="13">
        <f t="shared" si="24"/>
        <v>1.4077328740972648</v>
      </c>
      <c r="Y144" s="13">
        <f t="shared" si="24"/>
        <v>1.432368199393967</v>
      </c>
      <c r="Z144" s="13">
        <f t="shared" si="24"/>
        <v>1.4574346428833616</v>
      </c>
      <c r="AA144" s="13">
        <f t="shared" si="24"/>
        <v>1.4829397491338205</v>
      </c>
      <c r="AB144" s="13">
        <f t="shared" si="24"/>
        <v>1.5037009056216941</v>
      </c>
      <c r="AC144" s="13">
        <f t="shared" si="24"/>
        <v>1.5247527183003979</v>
      </c>
      <c r="AD144" s="13">
        <f t="shared" si="24"/>
        <v>1.5460992563566036</v>
      </c>
      <c r="AE144" s="13">
        <f t="shared" si="24"/>
        <v>1.5677446459455961</v>
      </c>
      <c r="AF144" s="13">
        <f t="shared" si="24"/>
        <v>1.5896930709888346</v>
      </c>
      <c r="AG144" s="13">
        <f t="shared" si="24"/>
        <v>1.6119487739826783</v>
      </c>
      <c r="AH144" s="13">
        <f t="shared" si="24"/>
        <v>1.6345160568184358</v>
      </c>
      <c r="AI144" s="13">
        <f t="shared" si="24"/>
        <v>1.6573992816138938</v>
      </c>
      <c r="AJ144" s="13">
        <f t="shared" si="25"/>
        <v>1.6806028715564885</v>
      </c>
      <c r="AK144" s="13">
        <f t="shared" si="26"/>
        <v>1.7041313117582793</v>
      </c>
      <c r="AL144" s="13">
        <f t="shared" si="27"/>
        <v>1.7279891501228952</v>
      </c>
      <c r="AM144" s="13">
        <f t="shared" si="28"/>
        <v>1.7521809982246157</v>
      </c>
      <c r="AN144" s="13">
        <f t="shared" si="29"/>
        <v>1.7767115321997604</v>
      </c>
    </row>
    <row r="146" spans="2:40" ht="13">
      <c r="B146" s="404" t="s">
        <v>271</v>
      </c>
    </row>
    <row r="147" spans="2:40">
      <c r="B147" s="6"/>
      <c r="C147" s="45">
        <v>2016</v>
      </c>
      <c r="D147" s="45">
        <v>2017</v>
      </c>
      <c r="E147" s="45">
        <v>2018</v>
      </c>
      <c r="F147" s="45">
        <v>2019</v>
      </c>
      <c r="G147" s="45">
        <v>2020</v>
      </c>
      <c r="H147" s="45">
        <v>2021</v>
      </c>
      <c r="I147" s="45">
        <v>2022</v>
      </c>
      <c r="J147" s="45">
        <v>2023</v>
      </c>
      <c r="K147" s="45">
        <v>2024</v>
      </c>
      <c r="L147" s="45">
        <v>2025</v>
      </c>
      <c r="M147" s="45">
        <v>2026</v>
      </c>
      <c r="N147" s="45">
        <v>2027</v>
      </c>
      <c r="O147" s="45">
        <v>2028</v>
      </c>
      <c r="P147" s="45">
        <v>2029</v>
      </c>
      <c r="Q147" s="45">
        <v>2030</v>
      </c>
      <c r="R147" s="45">
        <v>2031</v>
      </c>
      <c r="S147" s="45">
        <v>2032</v>
      </c>
      <c r="T147" s="45">
        <v>2033</v>
      </c>
      <c r="U147" s="45">
        <v>2034</v>
      </c>
      <c r="V147" s="45">
        <v>2035</v>
      </c>
      <c r="W147" s="45">
        <v>2036</v>
      </c>
      <c r="X147" s="45">
        <v>2037</v>
      </c>
      <c r="Y147" s="45">
        <v>2038</v>
      </c>
      <c r="Z147" s="45">
        <v>2039</v>
      </c>
      <c r="AA147" s="45">
        <v>2040</v>
      </c>
      <c r="AB147" s="45">
        <v>2041</v>
      </c>
      <c r="AC147" s="45">
        <v>2042</v>
      </c>
      <c r="AD147" s="45">
        <v>2043</v>
      </c>
      <c r="AE147" s="45">
        <v>2044</v>
      </c>
      <c r="AF147" s="45">
        <v>2045</v>
      </c>
      <c r="AG147" s="45">
        <v>2046</v>
      </c>
      <c r="AH147" s="45">
        <v>2047</v>
      </c>
      <c r="AI147" s="45">
        <v>2048</v>
      </c>
      <c r="AJ147" s="45">
        <v>2049</v>
      </c>
      <c r="AK147" s="45">
        <v>2050</v>
      </c>
      <c r="AL147" s="45">
        <v>2051</v>
      </c>
      <c r="AM147" s="45">
        <v>2052</v>
      </c>
      <c r="AN147" s="45">
        <v>2053</v>
      </c>
    </row>
    <row r="148" spans="2:40">
      <c r="B148" s="44" t="s">
        <v>50</v>
      </c>
      <c r="C148" s="13">
        <f>F110*(1+$E$52)</f>
        <v>2.1774559725887717E-2</v>
      </c>
      <c r="D148" s="13">
        <f>C148*(1+F$52)</f>
        <v>2.2323278630980086E-2</v>
      </c>
      <c r="E148" s="13">
        <f t="shared" ref="E148:AI152" si="31">D148*(1+G$52)</f>
        <v>2.2885825252480781E-2</v>
      </c>
      <c r="F148" s="13">
        <f t="shared" si="31"/>
        <v>2.3414487815813085E-2</v>
      </c>
      <c r="G148" s="13">
        <f t="shared" si="31"/>
        <v>2.3955362484358363E-2</v>
      </c>
      <c r="H148" s="13">
        <f t="shared" si="31"/>
        <v>2.4508731357747039E-2</v>
      </c>
      <c r="I148" s="13">
        <f t="shared" si="31"/>
        <v>2.5074883052110992E-2</v>
      </c>
      <c r="J148" s="13">
        <f t="shared" si="31"/>
        <v>2.5654112850614752E-2</v>
      </c>
      <c r="K148" s="13">
        <f t="shared" si="31"/>
        <v>2.6192849220477661E-2</v>
      </c>
      <c r="L148" s="13">
        <f t="shared" si="31"/>
        <v>2.6742899054107691E-2</v>
      </c>
      <c r="M148" s="13">
        <f t="shared" si="31"/>
        <v>2.7304499934243949E-2</v>
      </c>
      <c r="N148" s="13">
        <f t="shared" si="31"/>
        <v>2.7877894432863069E-2</v>
      </c>
      <c r="O148" s="13">
        <f t="shared" si="31"/>
        <v>2.8463330215953191E-2</v>
      </c>
      <c r="P148" s="13">
        <f t="shared" si="31"/>
        <v>2.9061060150488205E-2</v>
      </c>
      <c r="Q148" s="13">
        <f t="shared" si="31"/>
        <v>2.9671342413648456E-2</v>
      </c>
      <c r="R148" s="13">
        <f t="shared" si="31"/>
        <v>3.029444060433507E-2</v>
      </c>
      <c r="S148" s="13">
        <f t="shared" si="31"/>
        <v>3.0930623857026104E-2</v>
      </c>
      <c r="T148" s="13">
        <f t="shared" si="31"/>
        <v>3.1471909774524062E-2</v>
      </c>
      <c r="U148" s="13">
        <f t="shared" si="31"/>
        <v>3.2022668195578238E-2</v>
      </c>
      <c r="V148" s="13">
        <f t="shared" si="31"/>
        <v>3.2583064889000861E-2</v>
      </c>
      <c r="W148" s="13">
        <f t="shared" si="31"/>
        <v>3.3153268524558376E-2</v>
      </c>
      <c r="X148" s="13">
        <f t="shared" si="31"/>
        <v>3.3733450723738151E-2</v>
      </c>
      <c r="Y148" s="13">
        <f t="shared" si="31"/>
        <v>3.4323786111403569E-2</v>
      </c>
      <c r="Z148" s="13">
        <f t="shared" si="31"/>
        <v>3.4924452368353134E-2</v>
      </c>
      <c r="AA148" s="13">
        <f t="shared" si="31"/>
        <v>3.5535630284799315E-2</v>
      </c>
      <c r="AB148" s="13">
        <f t="shared" si="31"/>
        <v>3.6033129108786505E-2</v>
      </c>
      <c r="AC148" s="13">
        <f t="shared" si="31"/>
        <v>3.6537592916309515E-2</v>
      </c>
      <c r="AD148" s="13">
        <f t="shared" si="31"/>
        <v>3.7049119217137848E-2</v>
      </c>
      <c r="AE148" s="13">
        <f t="shared" si="31"/>
        <v>3.7567806886177779E-2</v>
      </c>
      <c r="AF148" s="13">
        <f t="shared" si="31"/>
        <v>3.8093756182584267E-2</v>
      </c>
      <c r="AG148" s="13">
        <f t="shared" si="31"/>
        <v>3.8627068769140446E-2</v>
      </c>
      <c r="AH148" s="13">
        <f t="shared" si="31"/>
        <v>3.9167847731908415E-2</v>
      </c>
      <c r="AI148" s="13">
        <f t="shared" si="31"/>
        <v>3.9716197600155136E-2</v>
      </c>
      <c r="AJ148" s="13">
        <f t="shared" ref="AJ148:AJ152" si="32">AI148*(1+AL$52)</f>
        <v>4.0272224366557308E-2</v>
      </c>
      <c r="AK148" s="13">
        <f t="shared" ref="AK148:AK152" si="33">AJ148*(1+AM$52)</f>
        <v>4.0836035507689113E-2</v>
      </c>
      <c r="AL148" s="13">
        <f t="shared" ref="AL148:AL152" si="34">AK148*(1+AN$52)</f>
        <v>4.1407740004796759E-2</v>
      </c>
      <c r="AM148" s="13">
        <f t="shared" ref="AM148:AM152" si="35">AL148*(1+AO$52)</f>
        <v>4.1987448364863914E-2</v>
      </c>
      <c r="AN148" s="13">
        <f t="shared" ref="AN148:AN152" si="36">AM148*(1+AP$52)</f>
        <v>4.2575272641972008E-2</v>
      </c>
    </row>
    <row r="149" spans="2:40">
      <c r="B149" s="44" t="s">
        <v>51</v>
      </c>
      <c r="C149" s="13">
        <f>F111*(1+$E$52)</f>
        <v>6.7533667980342119E-2</v>
      </c>
      <c r="D149" s="13">
        <f t="shared" ref="D149:D152" si="37">C149*(1+F$52)</f>
        <v>6.9235516413446732E-2</v>
      </c>
      <c r="E149" s="13">
        <f t="shared" si="31"/>
        <v>7.0980251427065585E-2</v>
      </c>
      <c r="F149" s="13">
        <f t="shared" si="31"/>
        <v>7.261989523503079E-2</v>
      </c>
      <c r="G149" s="13">
        <f t="shared" si="31"/>
        <v>7.4297414814959994E-2</v>
      </c>
      <c r="H149" s="13">
        <f t="shared" si="31"/>
        <v>7.6013685097185563E-2</v>
      </c>
      <c r="I149" s="13">
        <f t="shared" si="31"/>
        <v>7.7769601222930543E-2</v>
      </c>
      <c r="J149" s="13">
        <f t="shared" si="31"/>
        <v>7.9566079011180235E-2</v>
      </c>
      <c r="K149" s="13">
        <f t="shared" si="31"/>
        <v>8.1236966670415009E-2</v>
      </c>
      <c r="L149" s="13">
        <f t="shared" si="31"/>
        <v>8.2942942970493719E-2</v>
      </c>
      <c r="M149" s="13">
        <f t="shared" si="31"/>
        <v>8.4684744772874077E-2</v>
      </c>
      <c r="N149" s="13">
        <f t="shared" si="31"/>
        <v>8.6463124413104428E-2</v>
      </c>
      <c r="O149" s="13">
        <f t="shared" si="31"/>
        <v>8.8278850025779607E-2</v>
      </c>
      <c r="P149" s="13">
        <f t="shared" si="31"/>
        <v>9.0132705876320968E-2</v>
      </c>
      <c r="Q149" s="13">
        <f t="shared" si="31"/>
        <v>9.2025492699723696E-2</v>
      </c>
      <c r="R149" s="13">
        <f t="shared" si="31"/>
        <v>9.3958028046417882E-2</v>
      </c>
      <c r="S149" s="13">
        <f t="shared" si="31"/>
        <v>9.593114663539265E-2</v>
      </c>
      <c r="T149" s="13">
        <f t="shared" si="31"/>
        <v>9.7609941701512035E-2</v>
      </c>
      <c r="U149" s="13">
        <f t="shared" si="31"/>
        <v>9.9318115681288496E-2</v>
      </c>
      <c r="V149" s="13">
        <f t="shared" si="31"/>
        <v>0.10105618270571105</v>
      </c>
      <c r="W149" s="13">
        <f t="shared" si="31"/>
        <v>0.10282466590306101</v>
      </c>
      <c r="X149" s="13">
        <f t="shared" si="31"/>
        <v>0.10462409755636458</v>
      </c>
      <c r="Y149" s="13">
        <f t="shared" si="31"/>
        <v>0.10645501926360097</v>
      </c>
      <c r="Z149" s="13">
        <f t="shared" si="31"/>
        <v>0.108317982100714</v>
      </c>
      <c r="AA149" s="13">
        <f t="shared" si="31"/>
        <v>0.1102135467874765</v>
      </c>
      <c r="AB149" s="13">
        <f t="shared" si="31"/>
        <v>0.11175653644250116</v>
      </c>
      <c r="AC149" s="13">
        <f t="shared" si="31"/>
        <v>0.11332112795269618</v>
      </c>
      <c r="AD149" s="13">
        <f t="shared" si="31"/>
        <v>0.11490762374403393</v>
      </c>
      <c r="AE149" s="13">
        <f t="shared" si="31"/>
        <v>0.11651633047645041</v>
      </c>
      <c r="AF149" s="13">
        <f t="shared" si="31"/>
        <v>0.11814755910312072</v>
      </c>
      <c r="AG149" s="13">
        <f t="shared" si="31"/>
        <v>0.11980162493056441</v>
      </c>
      <c r="AH149" s="13">
        <f t="shared" si="31"/>
        <v>0.12147884767959231</v>
      </c>
      <c r="AI149" s="13">
        <f t="shared" si="31"/>
        <v>0.12317955154710661</v>
      </c>
      <c r="AJ149" s="13">
        <f t="shared" si="32"/>
        <v>0.1249040652687661</v>
      </c>
      <c r="AK149" s="13">
        <f t="shared" si="33"/>
        <v>0.12665272218252882</v>
      </c>
      <c r="AL149" s="13">
        <f t="shared" si="34"/>
        <v>0.12842586029308423</v>
      </c>
      <c r="AM149" s="13">
        <f t="shared" si="35"/>
        <v>0.13022382233718741</v>
      </c>
      <c r="AN149" s="13">
        <f t="shared" si="36"/>
        <v>0.13204695584990803</v>
      </c>
    </row>
    <row r="150" spans="2:40">
      <c r="B150" s="44" t="s">
        <v>57</v>
      </c>
      <c r="C150" s="13">
        <f>F114*(1+$E$52)</f>
        <v>4.7228694717149557E-2</v>
      </c>
      <c r="D150" s="13">
        <f t="shared" si="37"/>
        <v>4.8418857824021722E-2</v>
      </c>
      <c r="E150" s="13">
        <f t="shared" si="31"/>
        <v>4.9639013041187063E-2</v>
      </c>
      <c r="F150" s="13">
        <f t="shared" si="31"/>
        <v>5.0785674242438482E-2</v>
      </c>
      <c r="G150" s="13">
        <f t="shared" si="31"/>
        <v>5.1958823317438806E-2</v>
      </c>
      <c r="H150" s="13">
        <f t="shared" si="31"/>
        <v>5.3159072136071635E-2</v>
      </c>
      <c r="I150" s="13">
        <f t="shared" si="31"/>
        <v>5.4387046702414885E-2</v>
      </c>
      <c r="J150" s="13">
        <f t="shared" si="31"/>
        <v>5.5643387481240661E-2</v>
      </c>
      <c r="K150" s="13">
        <f t="shared" si="31"/>
        <v>5.6811898618346707E-2</v>
      </c>
      <c r="L150" s="13">
        <f t="shared" si="31"/>
        <v>5.8004948489331985E-2</v>
      </c>
      <c r="M150" s="13">
        <f t="shared" si="31"/>
        <v>5.9223052407607953E-2</v>
      </c>
      <c r="N150" s="13">
        <f t="shared" si="31"/>
        <v>6.0466736508167716E-2</v>
      </c>
      <c r="O150" s="13">
        <f t="shared" si="31"/>
        <v>6.1736537974839231E-2</v>
      </c>
      <c r="P150" s="13">
        <f t="shared" si="31"/>
        <v>6.3033005272310844E-2</v>
      </c>
      <c r="Q150" s="13">
        <f t="shared" si="31"/>
        <v>6.4356698383029362E-2</v>
      </c>
      <c r="R150" s="13">
        <f t="shared" si="31"/>
        <v>6.5708189049072968E-2</v>
      </c>
      <c r="S150" s="13">
        <f t="shared" si="31"/>
        <v>6.7088061019103501E-2</v>
      </c>
      <c r="T150" s="13">
        <f t="shared" si="31"/>
        <v>6.8262102086937823E-2</v>
      </c>
      <c r="U150" s="13">
        <f t="shared" si="31"/>
        <v>6.9456688873459238E-2</v>
      </c>
      <c r="V150" s="13">
        <f t="shared" si="31"/>
        <v>7.0672180928744777E-2</v>
      </c>
      <c r="W150" s="13">
        <f t="shared" si="31"/>
        <v>7.1908944094997818E-2</v>
      </c>
      <c r="X150" s="13">
        <f t="shared" si="31"/>
        <v>7.3167350616660284E-2</v>
      </c>
      <c r="Y150" s="13">
        <f t="shared" si="31"/>
        <v>7.4447779252451843E-2</v>
      </c>
      <c r="Z150" s="13">
        <f t="shared" si="31"/>
        <v>7.5750615389369752E-2</v>
      </c>
      <c r="AA150" s="13">
        <f t="shared" si="31"/>
        <v>7.7076251158683731E-2</v>
      </c>
      <c r="AB150" s="13">
        <f t="shared" si="31"/>
        <v>7.81553186749053E-2</v>
      </c>
      <c r="AC150" s="13">
        <f t="shared" si="31"/>
        <v>7.9249493136353974E-2</v>
      </c>
      <c r="AD150" s="13">
        <f t="shared" si="31"/>
        <v>8.0358986040262925E-2</v>
      </c>
      <c r="AE150" s="13">
        <f t="shared" si="31"/>
        <v>8.1484011844826607E-2</v>
      </c>
      <c r="AF150" s="13">
        <f t="shared" si="31"/>
        <v>8.2624788010654177E-2</v>
      </c>
      <c r="AG150" s="13">
        <f t="shared" si="31"/>
        <v>8.3781535042803335E-2</v>
      </c>
      <c r="AH150" s="13">
        <f t="shared" si="31"/>
        <v>8.4954476533402587E-2</v>
      </c>
      <c r="AI150" s="13">
        <f t="shared" si="31"/>
        <v>8.6143839204870218E-2</v>
      </c>
      <c r="AJ150" s="13">
        <f t="shared" si="32"/>
        <v>8.7349852953738399E-2</v>
      </c>
      <c r="AK150" s="13">
        <f t="shared" si="33"/>
        <v>8.8572750895090743E-2</v>
      </c>
      <c r="AL150" s="13">
        <f t="shared" si="34"/>
        <v>8.981276940762202E-2</v>
      </c>
      <c r="AM150" s="13">
        <f t="shared" si="35"/>
        <v>9.1070148179328736E-2</v>
      </c>
      <c r="AN150" s="13">
        <f t="shared" si="36"/>
        <v>9.2345130253839336E-2</v>
      </c>
    </row>
    <row r="151" spans="2:40">
      <c r="B151" s="44" t="s">
        <v>55</v>
      </c>
      <c r="C151" s="13">
        <f>F115*(1+$E$52)</f>
        <v>0.79144522857361088</v>
      </c>
      <c r="D151" s="13">
        <f t="shared" si="37"/>
        <v>0.81138964833366578</v>
      </c>
      <c r="E151" s="13">
        <f t="shared" si="31"/>
        <v>0.83183666747167406</v>
      </c>
      <c r="F151" s="13">
        <f t="shared" si="31"/>
        <v>0.85105209449026964</v>
      </c>
      <c r="G151" s="13">
        <f t="shared" si="31"/>
        <v>0.87071139787299479</v>
      </c>
      <c r="H151" s="13">
        <f t="shared" si="31"/>
        <v>0.89082483116386091</v>
      </c>
      <c r="I151" s="13">
        <f t="shared" si="31"/>
        <v>0.91140288476374598</v>
      </c>
      <c r="J151" s="13">
        <f t="shared" si="31"/>
        <v>0.93245629140178843</v>
      </c>
      <c r="K151" s="13">
        <f t="shared" si="31"/>
        <v>0.95203787352122593</v>
      </c>
      <c r="L151" s="13">
        <f t="shared" si="31"/>
        <v>0.97203066886517153</v>
      </c>
      <c r="M151" s="13">
        <f t="shared" si="31"/>
        <v>0.99244331291134003</v>
      </c>
      <c r="N151" s="13">
        <f t="shared" si="31"/>
        <v>1.0132846224824781</v>
      </c>
      <c r="O151" s="13">
        <f t="shared" si="31"/>
        <v>1.0345635995546101</v>
      </c>
      <c r="P151" s="13">
        <f t="shared" si="31"/>
        <v>1.0562894351452567</v>
      </c>
      <c r="Q151" s="13">
        <f t="shared" si="31"/>
        <v>1.0784715132833071</v>
      </c>
      <c r="R151" s="13">
        <f t="shared" si="31"/>
        <v>1.1011194150622565</v>
      </c>
      <c r="S151" s="13">
        <f t="shared" si="31"/>
        <v>1.1242429227785637</v>
      </c>
      <c r="T151" s="13">
        <f t="shared" si="31"/>
        <v>1.1439171739271887</v>
      </c>
      <c r="U151" s="13">
        <f t="shared" si="31"/>
        <v>1.1639357244709145</v>
      </c>
      <c r="V151" s="13">
        <f t="shared" si="31"/>
        <v>1.1843045996491557</v>
      </c>
      <c r="W151" s="13">
        <f t="shared" si="31"/>
        <v>1.2050299301430161</v>
      </c>
      <c r="X151" s="13">
        <f t="shared" si="31"/>
        <v>1.2261179539205189</v>
      </c>
      <c r="Y151" s="13">
        <f t="shared" si="31"/>
        <v>1.2475750181141281</v>
      </c>
      <c r="Z151" s="13">
        <f t="shared" si="31"/>
        <v>1.2694075809311254</v>
      </c>
      <c r="AA151" s="13">
        <f t="shared" si="31"/>
        <v>1.2916222135974202</v>
      </c>
      <c r="AB151" s="13">
        <f t="shared" si="31"/>
        <v>1.3097049245877841</v>
      </c>
      <c r="AC151" s="13">
        <f t="shared" si="31"/>
        <v>1.3280407935320131</v>
      </c>
      <c r="AD151" s="13">
        <f t="shared" si="31"/>
        <v>1.3466333646414612</v>
      </c>
      <c r="AE151" s="13">
        <f t="shared" si="31"/>
        <v>1.3654862317464418</v>
      </c>
      <c r="AF151" s="13">
        <f t="shared" si="31"/>
        <v>1.3846030389908921</v>
      </c>
      <c r="AG151" s="13">
        <f t="shared" si="31"/>
        <v>1.4039874815367646</v>
      </c>
      <c r="AH151" s="13">
        <f t="shared" si="31"/>
        <v>1.4236433062782792</v>
      </c>
      <c r="AI151" s="13">
        <f t="shared" si="31"/>
        <v>1.4435743125661751</v>
      </c>
      <c r="AJ151" s="13">
        <f t="shared" si="32"/>
        <v>1.4637843529421015</v>
      </c>
      <c r="AK151" s="13">
        <f t="shared" si="33"/>
        <v>1.4842773338832909</v>
      </c>
      <c r="AL151" s="13">
        <f t="shared" si="34"/>
        <v>1.505057216557657</v>
      </c>
      <c r="AM151" s="13">
        <f t="shared" si="35"/>
        <v>1.5261280175894643</v>
      </c>
      <c r="AN151" s="13">
        <f t="shared" si="36"/>
        <v>1.5474938098357167</v>
      </c>
    </row>
    <row r="152" spans="2:40">
      <c r="B152" s="44" t="s">
        <v>56</v>
      </c>
      <c r="C152" s="13">
        <f>F116*(1+$E$52)</f>
        <v>1.4169730236872116</v>
      </c>
      <c r="D152" s="13">
        <f t="shared" si="37"/>
        <v>1.4526807438841292</v>
      </c>
      <c r="E152" s="13">
        <f t="shared" si="31"/>
        <v>1.4892882986300091</v>
      </c>
      <c r="F152" s="13">
        <f t="shared" si="31"/>
        <v>1.5236908583283622</v>
      </c>
      <c r="G152" s="13">
        <f t="shared" si="31"/>
        <v>1.5588881171557472</v>
      </c>
      <c r="H152" s="13">
        <f t="shared" si="31"/>
        <v>1.5948984326620448</v>
      </c>
      <c r="I152" s="13">
        <f t="shared" si="31"/>
        <v>1.631740586456538</v>
      </c>
      <c r="J152" s="13">
        <f t="shared" si="31"/>
        <v>1.6694337940036839</v>
      </c>
      <c r="K152" s="13">
        <f t="shared" si="31"/>
        <v>1.704491903677761</v>
      </c>
      <c r="L152" s="13">
        <f t="shared" si="31"/>
        <v>1.7402862336549938</v>
      </c>
      <c r="M152" s="13">
        <f t="shared" si="31"/>
        <v>1.7768322445617486</v>
      </c>
      <c r="N152" s="13">
        <f t="shared" si="31"/>
        <v>1.8141457216975452</v>
      </c>
      <c r="O152" s="13">
        <f t="shared" si="31"/>
        <v>1.8522427818531935</v>
      </c>
      <c r="P152" s="13">
        <f t="shared" si="31"/>
        <v>1.8911398802721104</v>
      </c>
      <c r="Q152" s="13">
        <f t="shared" si="31"/>
        <v>1.9308538177578245</v>
      </c>
      <c r="R152" s="13">
        <f t="shared" si="31"/>
        <v>1.9714017479307386</v>
      </c>
      <c r="S152" s="13">
        <f t="shared" si="31"/>
        <v>2.0128011846372837</v>
      </c>
      <c r="T152" s="13">
        <f t="shared" si="31"/>
        <v>2.0480252053684365</v>
      </c>
      <c r="U152" s="13">
        <f t="shared" si="31"/>
        <v>2.0838656464623844</v>
      </c>
      <c r="V152" s="13">
        <f t="shared" si="31"/>
        <v>2.1203332952754761</v>
      </c>
      <c r="W152" s="13">
        <f t="shared" si="31"/>
        <v>2.1574391279427969</v>
      </c>
      <c r="X152" s="13">
        <f t="shared" si="31"/>
        <v>2.1951943126817959</v>
      </c>
      <c r="Y152" s="13">
        <f t="shared" si="31"/>
        <v>2.2336102131537277</v>
      </c>
      <c r="Z152" s="13">
        <f t="shared" si="31"/>
        <v>2.2726983918839179</v>
      </c>
      <c r="AA152" s="13">
        <f t="shared" si="31"/>
        <v>2.3124706137418864</v>
      </c>
      <c r="AB152" s="13">
        <f t="shared" si="31"/>
        <v>2.3448452023342727</v>
      </c>
      <c r="AC152" s="13">
        <f t="shared" si="31"/>
        <v>2.3776730351669526</v>
      </c>
      <c r="AD152" s="13">
        <f t="shared" si="31"/>
        <v>2.4109604576592898</v>
      </c>
      <c r="AE152" s="13">
        <f t="shared" si="31"/>
        <v>2.44471390406652</v>
      </c>
      <c r="AF152" s="13">
        <f t="shared" si="31"/>
        <v>2.4789398987234512</v>
      </c>
      <c r="AG152" s="13">
        <f t="shared" si="31"/>
        <v>2.5136450573055797</v>
      </c>
      <c r="AH152" s="13">
        <f t="shared" si="31"/>
        <v>2.548836088107858</v>
      </c>
      <c r="AI152" s="13">
        <f t="shared" si="31"/>
        <v>2.5845197933413679</v>
      </c>
      <c r="AJ152" s="13">
        <f t="shared" si="32"/>
        <v>2.6207030704481471</v>
      </c>
      <c r="AK152" s="13">
        <f t="shared" si="33"/>
        <v>2.6573929134344212</v>
      </c>
      <c r="AL152" s="13">
        <f t="shared" si="34"/>
        <v>2.6945964142225032</v>
      </c>
      <c r="AM152" s="13">
        <f t="shared" si="35"/>
        <v>2.7323207640216181</v>
      </c>
      <c r="AN152" s="13">
        <f t="shared" si="36"/>
        <v>2.7705732547179207</v>
      </c>
    </row>
    <row r="155" spans="2:40" ht="13">
      <c r="B155" s="11" t="s">
        <v>58</v>
      </c>
    </row>
    <row r="156" spans="2:40">
      <c r="B156" s="44" t="s">
        <v>50</v>
      </c>
      <c r="C156" s="400">
        <v>1.3</v>
      </c>
      <c r="J156" s="19"/>
    </row>
    <row r="157" spans="2:40">
      <c r="B157" s="44" t="s">
        <v>51</v>
      </c>
      <c r="C157" s="400">
        <v>25</v>
      </c>
      <c r="J157" s="19"/>
    </row>
    <row r="158" spans="2:40">
      <c r="B158" s="341" t="s">
        <v>274</v>
      </c>
    </row>
    <row r="159" spans="2:40">
      <c r="B159" s="251"/>
    </row>
    <row r="161" spans="2:10" ht="13">
      <c r="B161" s="82" t="s">
        <v>59</v>
      </c>
      <c r="C161" s="70"/>
    </row>
    <row r="162" spans="2:10">
      <c r="B162" s="209" t="s">
        <v>60</v>
      </c>
      <c r="C162" s="407">
        <v>10</v>
      </c>
    </row>
    <row r="163" spans="2:10">
      <c r="B163" s="32"/>
    </row>
    <row r="165" spans="2:10" ht="13">
      <c r="B165" s="409" t="s">
        <v>396</v>
      </c>
      <c r="C165" s="340" t="s">
        <v>321</v>
      </c>
      <c r="D165" s="340" t="s">
        <v>398</v>
      </c>
      <c r="J165" s="19"/>
    </row>
    <row r="166" spans="2:10">
      <c r="B166" s="44" t="s">
        <v>61</v>
      </c>
      <c r="C166" s="408">
        <v>0.13900000000000001</v>
      </c>
      <c r="D166" s="408">
        <f>C166*$G$78</f>
        <v>0.139970498</v>
      </c>
      <c r="J166" s="19"/>
    </row>
    <row r="167" spans="2:10">
      <c r="B167" s="44" t="s">
        <v>62</v>
      </c>
      <c r="C167" s="408">
        <f>(0.345+0.445)/2</f>
        <v>0.39500000000000002</v>
      </c>
      <c r="D167" s="408">
        <f>C167*$G$78</f>
        <v>0.39775788999999995</v>
      </c>
      <c r="J167" s="19"/>
    </row>
    <row r="168" spans="2:10">
      <c r="B168" s="341" t="s">
        <v>405</v>
      </c>
      <c r="C168" s="49"/>
      <c r="D168" s="49"/>
      <c r="J168" s="19"/>
    </row>
    <row r="169" spans="2:10">
      <c r="C169" s="49"/>
      <c r="D169" s="49"/>
    </row>
    <row r="170" spans="2:10" ht="26">
      <c r="B170" s="410" t="s">
        <v>63</v>
      </c>
      <c r="C170" s="49"/>
      <c r="D170" s="49"/>
    </row>
    <row r="171" spans="2:10">
      <c r="C171" s="340" t="s">
        <v>321</v>
      </c>
      <c r="D171" s="340" t="s">
        <v>398</v>
      </c>
    </row>
    <row r="172" spans="2:10">
      <c r="B172" s="44" t="s">
        <v>64</v>
      </c>
      <c r="C172" s="408">
        <v>0.19</v>
      </c>
      <c r="D172" s="408">
        <f>C172*$G$78</f>
        <v>0.19132657999999997</v>
      </c>
    </row>
    <row r="173" spans="2:10">
      <c r="B173" s="44" t="s">
        <v>65</v>
      </c>
      <c r="C173" s="408">
        <v>6.22</v>
      </c>
      <c r="D173" s="408">
        <f>C173*$G$78</f>
        <v>6.2634280399999982</v>
      </c>
    </row>
    <row r="174" spans="2:10">
      <c r="B174" s="32" t="s">
        <v>406</v>
      </c>
    </row>
    <row r="175" spans="2:10">
      <c r="B175" s="32"/>
    </row>
    <row r="176" spans="2:10" ht="26">
      <c r="B176" s="410" t="s">
        <v>397</v>
      </c>
    </row>
    <row r="177" spans="2:11">
      <c r="C177" s="340" t="s">
        <v>395</v>
      </c>
      <c r="D177" s="340" t="s">
        <v>398</v>
      </c>
    </row>
    <row r="178" spans="2:11">
      <c r="B178" s="44" t="s">
        <v>373</v>
      </c>
      <c r="C178" s="241">
        <v>5.4</v>
      </c>
      <c r="D178" s="241">
        <f>C178*G77</f>
        <v>5.4485999999999999</v>
      </c>
    </row>
    <row r="179" spans="2:11">
      <c r="B179" s="44" t="s">
        <v>374</v>
      </c>
      <c r="C179" s="241">
        <v>7.6</v>
      </c>
      <c r="D179" s="241">
        <f>C179*G77</f>
        <v>7.6683999999999992</v>
      </c>
    </row>
    <row r="180" spans="2:11" ht="14">
      <c r="B180" s="32" t="s">
        <v>399</v>
      </c>
      <c r="D180" s="231"/>
      <c r="G180" s="231"/>
      <c r="H180" s="231"/>
      <c r="I180" s="231"/>
      <c r="J180" s="231"/>
      <c r="K180" s="231"/>
    </row>
    <row r="181" spans="2:11" ht="14">
      <c r="D181" s="231"/>
      <c r="K181" s="231"/>
    </row>
    <row r="182" spans="2:11" ht="14">
      <c r="B182" s="32"/>
      <c r="D182" s="231"/>
      <c r="K182" s="231"/>
    </row>
    <row r="183" spans="2:11" ht="14">
      <c r="B183" s="32"/>
      <c r="D183" s="231"/>
      <c r="K183" s="231"/>
    </row>
    <row r="184" spans="2:11" ht="14">
      <c r="B184" s="32"/>
      <c r="D184" s="231"/>
      <c r="K184" s="231"/>
    </row>
    <row r="185" spans="2:11" ht="14">
      <c r="B185" s="32"/>
      <c r="D185" s="352"/>
      <c r="K185" s="231"/>
    </row>
    <row r="186" spans="2:11" ht="14">
      <c r="B186" s="32"/>
      <c r="D186" s="231"/>
      <c r="K186" s="231"/>
    </row>
    <row r="187" spans="2:11" ht="14">
      <c r="B187" s="32"/>
      <c r="D187" s="350"/>
      <c r="K187" s="231"/>
    </row>
    <row r="188" spans="2:11" ht="14">
      <c r="B188" s="32"/>
      <c r="D188" s="350"/>
      <c r="K188" s="231"/>
    </row>
    <row r="189" spans="2:11" ht="14">
      <c r="B189" s="32"/>
      <c r="K189" s="231"/>
    </row>
    <row r="190" spans="2:11" ht="14">
      <c r="B190" s="32"/>
      <c r="K190" s="231"/>
    </row>
    <row r="191" spans="2:11" ht="14">
      <c r="B191" s="32"/>
      <c r="K191" s="231"/>
    </row>
    <row r="192" spans="2:11" ht="14">
      <c r="B192" s="32"/>
      <c r="J192" s="231"/>
      <c r="K192" s="231"/>
    </row>
    <row r="193" spans="2:11" ht="14">
      <c r="B193" s="32"/>
      <c r="J193" s="231"/>
      <c r="K193" s="231"/>
    </row>
    <row r="194" spans="2:11" ht="14">
      <c r="B194" s="32"/>
      <c r="J194" s="349"/>
      <c r="K194" s="231"/>
    </row>
    <row r="195" spans="2:11" ht="13.5" customHeight="1">
      <c r="B195" s="32"/>
      <c r="J195" s="350"/>
      <c r="K195" s="351"/>
    </row>
    <row r="196" spans="2:11" ht="23.25" customHeight="1">
      <c r="B196" s="32"/>
    </row>
    <row r="197" spans="2:11">
      <c r="B197" s="32"/>
    </row>
    <row r="198" spans="2:11" ht="14">
      <c r="B198" s="32"/>
      <c r="K198" s="351"/>
    </row>
    <row r="199" spans="2:11">
      <c r="B199" s="32"/>
    </row>
    <row r="200" spans="2:11">
      <c r="B200" s="32"/>
    </row>
    <row r="201" spans="2:11">
      <c r="B201" s="32"/>
    </row>
    <row r="202" spans="2:11" ht="12" customHeight="1">
      <c r="B202" s="32"/>
    </row>
    <row r="203" spans="2:11">
      <c r="B203" s="32"/>
    </row>
    <row r="204" spans="2:11">
      <c r="B204" s="32"/>
    </row>
    <row r="205" spans="2:11">
      <c r="B205" s="32"/>
    </row>
    <row r="206" spans="2:11">
      <c r="B206" s="32"/>
    </row>
    <row r="207" spans="2:11" ht="13.5" customHeight="1">
      <c r="B207" s="32"/>
    </row>
    <row r="208" spans="2:11">
      <c r="B208" s="32"/>
    </row>
    <row r="209" spans="2:2">
      <c r="B209" s="32"/>
    </row>
    <row r="210" spans="2:2">
      <c r="B210" s="32"/>
    </row>
    <row r="222" spans="2:2" ht="15" customHeight="1"/>
  </sheetData>
  <phoneticPr fontId="4" type="noConversion"/>
  <hyperlinks>
    <hyperlink ref="B70" r:id="rId1"/>
  </hyperlinks>
  <printOptions headings="1"/>
  <pageMargins left="0.19685039370078741" right="0.19685039370078741" top="0.98425196850393704" bottom="0.39370078740157483" header="0.51181102362204722" footer="0.51181102362204722"/>
  <pageSetup paperSize="9" scale="50" fitToHeight="0" orientation="landscape" r:id="rId2"/>
  <headerFooter alignWithMargins="0">
    <oddHeader>&amp;LVšeobecné predpoklady</oddHeader>
    <oddFooter>Strana &amp;P z &amp;N</oddFooter>
  </headerFooter>
  <ignoredErrors>
    <ignoredError sqref="E110 E111:E113 E115:E116 D114" formula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3:AS65"/>
  <sheetViews>
    <sheetView showGridLines="0" topLeftCell="AF25" zoomScale="80" zoomScaleNormal="80" zoomScaleSheetLayoutView="100" workbookViewId="0">
      <selection activeCell="L50" sqref="L50"/>
    </sheetView>
  </sheetViews>
  <sheetFormatPr defaultColWidth="9.1796875" defaultRowHeight="12.5"/>
  <cols>
    <col min="1" max="1" width="15.81640625" style="57" bestFit="1" customWidth="1"/>
    <col min="2" max="2" width="48.7265625" style="57" customWidth="1"/>
    <col min="3" max="3" width="18" style="57" customWidth="1"/>
    <col min="4" max="4" width="17.26953125" style="57" customWidth="1"/>
    <col min="5" max="5" width="18.453125" style="57" customWidth="1"/>
    <col min="6" max="6" width="15.81640625" style="57" customWidth="1"/>
    <col min="7" max="7" width="16.1796875" style="57" customWidth="1"/>
    <col min="8" max="11" width="10.81640625" style="57" bestFit="1" customWidth="1"/>
    <col min="12" max="23" width="13" style="57" bestFit="1" customWidth="1"/>
    <col min="24" max="24" width="12" style="57" bestFit="1" customWidth="1"/>
    <col min="25" max="27" width="13" style="57" bestFit="1" customWidth="1"/>
    <col min="28" max="39" width="10.81640625" style="57" bestFit="1" customWidth="1"/>
    <col min="40" max="40" width="10.81640625" style="57" customWidth="1"/>
    <col min="41" max="41" width="10.81640625" style="57" bestFit="1" customWidth="1"/>
    <col min="42" max="42" width="10.26953125" style="57" customWidth="1"/>
    <col min="43" max="58" width="9.26953125" style="57" customWidth="1"/>
    <col min="59" max="16384" width="9.1796875" style="57"/>
  </cols>
  <sheetData>
    <row r="3" spans="2:6" ht="13">
      <c r="B3" s="366" t="s">
        <v>66</v>
      </c>
    </row>
    <row r="4" spans="2:6" ht="13">
      <c r="B4" s="35" t="s">
        <v>407</v>
      </c>
      <c r="C4" s="442" t="s">
        <v>71</v>
      </c>
      <c r="D4" s="442"/>
      <c r="E4" s="336" t="s">
        <v>40</v>
      </c>
    </row>
    <row r="5" spans="2:6" ht="13">
      <c r="B5" s="59"/>
      <c r="C5" s="246" t="s">
        <v>260</v>
      </c>
      <c r="D5" s="247" t="s">
        <v>275</v>
      </c>
    </row>
    <row r="6" spans="2:6">
      <c r="B6" s="210" t="s">
        <v>276</v>
      </c>
      <c r="C6" s="389">
        <v>3.32</v>
      </c>
      <c r="D6" s="215">
        <v>5.44</v>
      </c>
      <c r="E6" s="389">
        <v>10.23</v>
      </c>
    </row>
    <row r="7" spans="2:6">
      <c r="B7" s="215" t="s">
        <v>277</v>
      </c>
      <c r="C7" s="215">
        <v>10.67</v>
      </c>
      <c r="D7" s="215">
        <v>19.420000000000002</v>
      </c>
      <c r="E7" s="215">
        <v>14.32</v>
      </c>
    </row>
    <row r="8" spans="2:6">
      <c r="B8" s="209" t="s">
        <v>278</v>
      </c>
      <c r="C8" s="389">
        <v>3.06</v>
      </c>
      <c r="D8" s="390" t="s">
        <v>389</v>
      </c>
      <c r="E8" s="215">
        <v>3.57</v>
      </c>
    </row>
    <row r="9" spans="2:6">
      <c r="B9" s="315"/>
      <c r="C9" s="69"/>
    </row>
    <row r="10" spans="2:6" ht="13">
      <c r="B10" s="345" t="s">
        <v>254</v>
      </c>
      <c r="C10" s="346">
        <f>SUM(C6:C9)</f>
        <v>17.05</v>
      </c>
      <c r="D10" s="346">
        <f>SUM(D6:D9)</f>
        <v>24.860000000000003</v>
      </c>
      <c r="E10" s="346">
        <f>SUM(E6:E9)</f>
        <v>28.12</v>
      </c>
    </row>
    <row r="11" spans="2:6" s="60" customFormat="1">
      <c r="B11" s="61"/>
      <c r="C11" s="61"/>
      <c r="E11" s="62"/>
    </row>
    <row r="12" spans="2:6" s="63" customFormat="1" ht="13">
      <c r="B12" s="338" t="s">
        <v>67</v>
      </c>
      <c r="D12" s="62"/>
      <c r="E12" s="65"/>
    </row>
    <row r="13" spans="2:6" s="63" customFormat="1">
      <c r="B13" s="64"/>
      <c r="C13" s="296"/>
      <c r="D13" s="62"/>
      <c r="E13" s="65"/>
    </row>
    <row r="14" spans="2:6" s="63" customFormat="1">
      <c r="B14" s="55" t="s">
        <v>172</v>
      </c>
      <c r="C14" s="387">
        <v>227.84099999999998</v>
      </c>
      <c r="D14" s="62"/>
      <c r="E14" s="65"/>
    </row>
    <row r="15" spans="2:6" s="63" customFormat="1">
      <c r="B15" s="295"/>
      <c r="C15" s="296"/>
      <c r="D15" s="62"/>
      <c r="E15" s="65"/>
      <c r="F15" s="388"/>
    </row>
    <row r="16" spans="2:6" s="63" customFormat="1">
      <c r="B16" s="32"/>
      <c r="C16" s="64"/>
      <c r="D16" s="66"/>
    </row>
    <row r="17" spans="2:7" s="63" customFormat="1" ht="27" customHeight="1">
      <c r="B17" s="365" t="s">
        <v>376</v>
      </c>
      <c r="C17" s="64"/>
      <c r="D17" s="66"/>
    </row>
    <row r="18" spans="2:7" s="63" customFormat="1">
      <c r="B18" s="215" t="s">
        <v>172</v>
      </c>
      <c r="C18" s="379">
        <v>9.4E-2</v>
      </c>
      <c r="D18" s="66"/>
      <c r="F18" s="388"/>
    </row>
    <row r="19" spans="2:7" s="63" customFormat="1" ht="13">
      <c r="B19" s="64"/>
      <c r="C19" s="368"/>
      <c r="D19" s="66"/>
    </row>
    <row r="20" spans="2:7" s="63" customFormat="1" ht="13">
      <c r="B20" s="32"/>
      <c r="C20" s="368"/>
      <c r="D20" s="369"/>
      <c r="E20" s="370"/>
    </row>
    <row r="21" spans="2:7" s="63" customFormat="1" ht="13">
      <c r="B21" s="60"/>
      <c r="C21" s="368"/>
      <c r="D21" s="371"/>
      <c r="E21" s="372"/>
      <c r="F21" s="64"/>
      <c r="G21" s="64"/>
    </row>
    <row r="22" spans="2:7" s="63" customFormat="1" ht="13">
      <c r="B22" s="370" t="s">
        <v>110</v>
      </c>
      <c r="C22" s="332"/>
      <c r="D22" s="369"/>
      <c r="E22" s="370"/>
    </row>
    <row r="23" spans="2:7" s="63" customFormat="1" ht="13">
      <c r="B23" s="215"/>
      <c r="C23" s="373">
        <v>2011</v>
      </c>
      <c r="D23" s="373">
        <v>2012</v>
      </c>
      <c r="E23" s="373">
        <v>2013</v>
      </c>
      <c r="F23" s="373">
        <v>2014</v>
      </c>
      <c r="G23" s="391" t="s">
        <v>169</v>
      </c>
    </row>
    <row r="24" spans="2:7" s="63" customFormat="1">
      <c r="B24" s="215" t="s">
        <v>381</v>
      </c>
      <c r="C24" s="200">
        <v>50745140.150000177</v>
      </c>
      <c r="D24" s="200">
        <v>8452457.9399999976</v>
      </c>
      <c r="E24" s="200">
        <v>12266212.610000005</v>
      </c>
      <c r="F24" s="200">
        <v>10634812.680000002</v>
      </c>
      <c r="G24" s="367">
        <v>20524655.845000047</v>
      </c>
    </row>
    <row r="25" spans="2:7" s="63" customFormat="1">
      <c r="B25" s="86" t="s">
        <v>92</v>
      </c>
      <c r="C25" s="200">
        <v>7669437.0800000001</v>
      </c>
      <c r="D25" s="200">
        <v>8032613.3699999982</v>
      </c>
      <c r="E25" s="200">
        <v>7419458.7400000002</v>
      </c>
      <c r="F25" s="200">
        <v>7538205.6600000001</v>
      </c>
      <c r="G25" s="367">
        <v>7664928.7124999994</v>
      </c>
    </row>
    <row r="26" spans="2:7" s="60" customFormat="1">
      <c r="B26" s="86" t="s">
        <v>303</v>
      </c>
      <c r="C26" s="200">
        <v>5579190.3400000026</v>
      </c>
      <c r="D26" s="200">
        <v>3742046.6899999995</v>
      </c>
      <c r="E26" s="200">
        <v>2102555.5000000005</v>
      </c>
      <c r="F26" s="200">
        <v>2341429.0900000003</v>
      </c>
      <c r="G26" s="367">
        <v>3441305.4050000003</v>
      </c>
    </row>
    <row r="27" spans="2:7" s="60" customFormat="1">
      <c r="B27" s="374" t="s">
        <v>390</v>
      </c>
    </row>
    <row r="28" spans="2:7" s="60" customFormat="1">
      <c r="G28" s="51"/>
    </row>
    <row r="29" spans="2:7" s="60" customFormat="1">
      <c r="C29" s="327"/>
      <c r="D29" s="327"/>
      <c r="E29" s="327"/>
      <c r="F29" s="327"/>
      <c r="G29" s="327"/>
    </row>
    <row r="30" spans="2:7" s="60" customFormat="1">
      <c r="C30" s="327"/>
      <c r="D30" s="327"/>
      <c r="E30" s="327"/>
      <c r="F30" s="327"/>
      <c r="G30" s="327"/>
    </row>
    <row r="31" spans="2:7" s="60" customFormat="1" ht="13">
      <c r="B31" s="58" t="s">
        <v>68</v>
      </c>
      <c r="C31" s="327"/>
      <c r="D31" s="327"/>
      <c r="E31" s="327"/>
      <c r="F31" s="327"/>
      <c r="G31" s="327"/>
    </row>
    <row r="33" spans="1:45">
      <c r="B33" s="76" t="s">
        <v>69</v>
      </c>
    </row>
    <row r="34" spans="1:45" s="69" customFormat="1"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329"/>
      <c r="X34" s="329"/>
      <c r="Y34" s="329"/>
      <c r="Z34" s="329"/>
      <c r="AA34" s="329"/>
      <c r="AB34" s="329"/>
      <c r="AC34" s="329"/>
      <c r="AD34" s="329"/>
      <c r="AE34" s="329"/>
      <c r="AF34" s="329"/>
      <c r="AG34" s="329"/>
      <c r="AH34" s="329"/>
      <c r="AI34" s="329"/>
      <c r="AJ34" s="329"/>
      <c r="AK34" s="329"/>
      <c r="AL34" s="329"/>
      <c r="AM34" s="329"/>
      <c r="AN34" s="329"/>
      <c r="AO34" s="329"/>
    </row>
    <row r="35" spans="1:45" s="60" customFormat="1">
      <c r="A35" s="359"/>
      <c r="B35" s="358"/>
      <c r="C35" s="441" t="s">
        <v>254</v>
      </c>
      <c r="D35" s="376">
        <v>2016</v>
      </c>
      <c r="E35" s="376">
        <v>2017</v>
      </c>
      <c r="F35" s="376">
        <v>2018</v>
      </c>
      <c r="G35" s="376">
        <v>2019</v>
      </c>
      <c r="H35" s="376">
        <v>2020</v>
      </c>
      <c r="I35" s="376">
        <v>2021</v>
      </c>
      <c r="J35" s="376">
        <v>2022</v>
      </c>
      <c r="K35" s="376">
        <v>2023</v>
      </c>
      <c r="L35" s="376">
        <v>2024</v>
      </c>
      <c r="M35" s="376">
        <v>2025</v>
      </c>
      <c r="N35" s="376">
        <v>2026</v>
      </c>
      <c r="O35" s="376">
        <v>2027</v>
      </c>
      <c r="P35" s="376">
        <v>2028</v>
      </c>
      <c r="Q35" s="376">
        <v>2029</v>
      </c>
      <c r="R35" s="376">
        <v>2030</v>
      </c>
      <c r="S35" s="376">
        <v>2031</v>
      </c>
      <c r="T35" s="376">
        <v>2032</v>
      </c>
      <c r="U35" s="376">
        <v>2033</v>
      </c>
      <c r="V35" s="376">
        <v>2034</v>
      </c>
      <c r="W35" s="376">
        <v>2035</v>
      </c>
      <c r="X35" s="376">
        <v>2036</v>
      </c>
      <c r="Y35" s="376">
        <v>2037</v>
      </c>
      <c r="Z35" s="376">
        <v>2038</v>
      </c>
      <c r="AA35" s="376">
        <v>2039</v>
      </c>
      <c r="AB35" s="376">
        <v>2040</v>
      </c>
      <c r="AC35" s="376">
        <v>2041</v>
      </c>
      <c r="AD35" s="376">
        <v>2042</v>
      </c>
      <c r="AE35" s="376">
        <v>2043</v>
      </c>
      <c r="AF35" s="376">
        <v>2044</v>
      </c>
      <c r="AG35" s="376">
        <v>2045</v>
      </c>
      <c r="AH35" s="376">
        <v>2046</v>
      </c>
      <c r="AI35" s="376">
        <v>2047</v>
      </c>
      <c r="AJ35" s="376">
        <v>2048</v>
      </c>
      <c r="AK35" s="376">
        <v>2049</v>
      </c>
      <c r="AL35" s="376">
        <v>2050</v>
      </c>
      <c r="AM35" s="376">
        <v>2051</v>
      </c>
      <c r="AN35" s="376">
        <v>2052</v>
      </c>
      <c r="AO35" s="376">
        <v>2053</v>
      </c>
      <c r="AP35" s="57"/>
      <c r="AQ35" s="57"/>
      <c r="AR35" s="57"/>
      <c r="AS35" s="57"/>
    </row>
    <row r="36" spans="1:45" s="60" customFormat="1">
      <c r="A36" s="360"/>
      <c r="B36" s="87" t="s">
        <v>378</v>
      </c>
      <c r="C36" s="375">
        <f>SUM(D36:AO36)</f>
        <v>803952660.10444987</v>
      </c>
      <c r="D36" s="85">
        <f>G24</f>
        <v>20524655.845000047</v>
      </c>
      <c r="E36" s="85">
        <f>D36*$E$41</f>
        <v>20551337.89759855</v>
      </c>
      <c r="F36" s="85">
        <f>E36*$F$41</f>
        <v>20578054.63686543</v>
      </c>
      <c r="G36" s="85">
        <f t="shared" ref="G36:AO36" si="0">F36*G41</f>
        <v>20604806.107893355</v>
      </c>
      <c r="H36" s="85">
        <f t="shared" si="0"/>
        <v>20631592.35583362</v>
      </c>
      <c r="I36" s="85">
        <f t="shared" si="0"/>
        <v>20658413.425896205</v>
      </c>
      <c r="J36" s="85">
        <f t="shared" si="0"/>
        <v>20685269.36334987</v>
      </c>
      <c r="K36" s="85">
        <f t="shared" si="0"/>
        <v>20712160.213522226</v>
      </c>
      <c r="L36" s="85">
        <f t="shared" si="0"/>
        <v>20749442.101906568</v>
      </c>
      <c r="M36" s="85">
        <f>L36*M41</f>
        <v>20786791.097690001</v>
      </c>
      <c r="N36" s="85">
        <f t="shared" si="0"/>
        <v>20824207.321665842</v>
      </c>
      <c r="O36" s="85">
        <f t="shared" si="0"/>
        <v>20861690.894844841</v>
      </c>
      <c r="P36" s="85">
        <f t="shared" si="0"/>
        <v>20899241.938455563</v>
      </c>
      <c r="Q36" s="85">
        <f t="shared" si="0"/>
        <v>20936860.573944785</v>
      </c>
      <c r="R36" s="85">
        <f t="shared" si="0"/>
        <v>20974546.922977887</v>
      </c>
      <c r="S36" s="85">
        <f t="shared" si="0"/>
        <v>21012301.107439246</v>
      </c>
      <c r="T36" s="85">
        <f t="shared" si="0"/>
        <v>21050123.249432638</v>
      </c>
      <c r="U36" s="85">
        <f t="shared" si="0"/>
        <v>21088013.471281618</v>
      </c>
      <c r="V36" s="85">
        <f t="shared" si="0"/>
        <v>21125971.895529926</v>
      </c>
      <c r="W36" s="85">
        <f t="shared" si="0"/>
        <v>21163998.644941881</v>
      </c>
      <c r="X36" s="85">
        <f t="shared" si="0"/>
        <v>21202093.842502777</v>
      </c>
      <c r="Y36" s="85">
        <f t="shared" si="0"/>
        <v>21240257.611419283</v>
      </c>
      <c r="Z36" s="85">
        <f t="shared" si="0"/>
        <v>21278490.075119838</v>
      </c>
      <c r="AA36" s="85">
        <f t="shared" si="0"/>
        <v>21316791.357255053</v>
      </c>
      <c r="AB36" s="85">
        <f t="shared" si="0"/>
        <v>21355161.581698112</v>
      </c>
      <c r="AC36" s="85">
        <f t="shared" si="0"/>
        <v>21393600.872545168</v>
      </c>
      <c r="AD36" s="85">
        <f t="shared" si="0"/>
        <v>21432109.354115751</v>
      </c>
      <c r="AE36" s="85">
        <f t="shared" si="0"/>
        <v>21470687.150953159</v>
      </c>
      <c r="AF36" s="85">
        <f t="shared" si="0"/>
        <v>21509334.387824874</v>
      </c>
      <c r="AG36" s="85">
        <f t="shared" si="0"/>
        <v>21548051.189722959</v>
      </c>
      <c r="AH36" s="85">
        <f t="shared" si="0"/>
        <v>21586837.681864459</v>
      </c>
      <c r="AI36" s="85">
        <f t="shared" si="0"/>
        <v>21625693.989691816</v>
      </c>
      <c r="AJ36" s="85">
        <f t="shared" si="0"/>
        <v>21664620.238873262</v>
      </c>
      <c r="AK36" s="85">
        <f t="shared" si="0"/>
        <v>21703616.555303235</v>
      </c>
      <c r="AL36" s="85">
        <f t="shared" si="0"/>
        <v>21742683.065102782</v>
      </c>
      <c r="AM36" s="85">
        <f t="shared" si="0"/>
        <v>21781819.894619968</v>
      </c>
      <c r="AN36" s="85">
        <f t="shared" si="0"/>
        <v>21821027.170430284</v>
      </c>
      <c r="AO36" s="85">
        <f t="shared" si="0"/>
        <v>21860305.019337058</v>
      </c>
      <c r="AP36" s="57"/>
      <c r="AQ36" s="57"/>
      <c r="AR36" s="57"/>
      <c r="AS36" s="57"/>
    </row>
    <row r="37" spans="1:45" s="60" customFormat="1">
      <c r="A37" s="359"/>
      <c r="B37" s="328" t="s">
        <v>379</v>
      </c>
      <c r="C37" s="375">
        <f>SUM(D37:AO37)</f>
        <v>643162128.08355999</v>
      </c>
      <c r="D37" s="85">
        <f>D36*0.8</f>
        <v>16419724.676000038</v>
      </c>
      <c r="E37" s="85">
        <f>E36*0.8</f>
        <v>16441070.31807884</v>
      </c>
      <c r="F37" s="85">
        <f>F36*0.8</f>
        <v>16462443.709492344</v>
      </c>
      <c r="G37" s="85">
        <f>G36*0.8</f>
        <v>16483844.886314685</v>
      </c>
      <c r="H37" s="85">
        <f t="shared" ref="H37:AO37" si="1">H36*0.8</f>
        <v>16505273.884666897</v>
      </c>
      <c r="I37" s="85">
        <f t="shared" si="1"/>
        <v>16526730.740716964</v>
      </c>
      <c r="J37" s="85">
        <f t="shared" si="1"/>
        <v>16548215.490679897</v>
      </c>
      <c r="K37" s="85">
        <f t="shared" si="1"/>
        <v>16569728.170817781</v>
      </c>
      <c r="L37" s="85">
        <f t="shared" si="1"/>
        <v>16599553.681525255</v>
      </c>
      <c r="M37" s="85">
        <f t="shared" si="1"/>
        <v>16629432.878152002</v>
      </c>
      <c r="N37" s="85">
        <f t="shared" si="1"/>
        <v>16659365.857332675</v>
      </c>
      <c r="O37" s="85">
        <f t="shared" si="1"/>
        <v>16689352.715875873</v>
      </c>
      <c r="P37" s="85">
        <f t="shared" si="1"/>
        <v>16719393.550764451</v>
      </c>
      <c r="Q37" s="85">
        <f t="shared" si="1"/>
        <v>16749488.459155828</v>
      </c>
      <c r="R37" s="85">
        <f t="shared" si="1"/>
        <v>16779637.53838231</v>
      </c>
      <c r="S37" s="85">
        <f t="shared" si="1"/>
        <v>16809840.885951396</v>
      </c>
      <c r="T37" s="85">
        <f t="shared" si="1"/>
        <v>16840098.599546112</v>
      </c>
      <c r="U37" s="85">
        <f t="shared" si="1"/>
        <v>16870410.777025294</v>
      </c>
      <c r="V37" s="85">
        <f t="shared" si="1"/>
        <v>16900777.516423941</v>
      </c>
      <c r="W37" s="85">
        <f t="shared" si="1"/>
        <v>16931198.915953506</v>
      </c>
      <c r="X37" s="85">
        <f t="shared" si="1"/>
        <v>16961675.074002221</v>
      </c>
      <c r="Y37" s="85">
        <f t="shared" si="1"/>
        <v>16992206.089135427</v>
      </c>
      <c r="Z37" s="85">
        <f t="shared" si="1"/>
        <v>17022792.060095873</v>
      </c>
      <c r="AA37" s="85">
        <f t="shared" si="1"/>
        <v>17053433.085804041</v>
      </c>
      <c r="AB37" s="85">
        <f t="shared" si="1"/>
        <v>17084129.265358489</v>
      </c>
      <c r="AC37" s="85">
        <f t="shared" si="1"/>
        <v>17114880.698036134</v>
      </c>
      <c r="AD37" s="85">
        <f t="shared" si="1"/>
        <v>17145687.483292602</v>
      </c>
      <c r="AE37" s="85">
        <f t="shared" si="1"/>
        <v>17176549.720762528</v>
      </c>
      <c r="AF37" s="85">
        <f t="shared" si="1"/>
        <v>17207467.5102599</v>
      </c>
      <c r="AG37" s="85">
        <f t="shared" si="1"/>
        <v>17238440.951778367</v>
      </c>
      <c r="AH37" s="85">
        <f t="shared" si="1"/>
        <v>17269470.145491567</v>
      </c>
      <c r="AI37" s="85">
        <f t="shared" si="1"/>
        <v>17300555.191753455</v>
      </c>
      <c r="AJ37" s="85">
        <f t="shared" si="1"/>
        <v>17331696.191098612</v>
      </c>
      <c r="AK37" s="85">
        <f t="shared" si="1"/>
        <v>17362893.24424259</v>
      </c>
      <c r="AL37" s="85">
        <f t="shared" si="1"/>
        <v>17394146.452082228</v>
      </c>
      <c r="AM37" s="85">
        <f t="shared" si="1"/>
        <v>17425455.915695976</v>
      </c>
      <c r="AN37" s="85">
        <f t="shared" si="1"/>
        <v>17456821.736344229</v>
      </c>
      <c r="AO37" s="85">
        <f t="shared" si="1"/>
        <v>17488244.015469648</v>
      </c>
    </row>
    <row r="38" spans="1:45" s="60" customFormat="1">
      <c r="A38" s="361"/>
      <c r="B38" s="87" t="s">
        <v>92</v>
      </c>
      <c r="C38" s="375">
        <f>SUM(D38:AO38)</f>
        <v>300235963.7336632</v>
      </c>
      <c r="D38" s="85">
        <f>G25</f>
        <v>7664928.7124999994</v>
      </c>
      <c r="E38" s="85">
        <f>D38*$E$41</f>
        <v>7674893.1198262498</v>
      </c>
      <c r="F38" s="85">
        <f>E38*$F$41</f>
        <v>7684870.4808820244</v>
      </c>
      <c r="G38" s="85">
        <f>F38*G41</f>
        <v>7694860.8125071712</v>
      </c>
      <c r="H38" s="85">
        <f t="shared" ref="H38:AN38" si="2">G38*H41</f>
        <v>7704864.1315634307</v>
      </c>
      <c r="I38" s="85">
        <f t="shared" si="2"/>
        <v>7714880.4549344638</v>
      </c>
      <c r="J38" s="85">
        <f t="shared" si="2"/>
        <v>7724909.7995258793</v>
      </c>
      <c r="K38" s="85">
        <f t="shared" si="2"/>
        <v>7734952.182265264</v>
      </c>
      <c r="L38" s="85">
        <f t="shared" si="2"/>
        <v>7748875.0961933415</v>
      </c>
      <c r="M38" s="85">
        <f t="shared" si="2"/>
        <v>7762823.0713664899</v>
      </c>
      <c r="N38" s="85">
        <f t="shared" si="2"/>
        <v>7776796.1528949495</v>
      </c>
      <c r="O38" s="85">
        <f t="shared" si="2"/>
        <v>7790794.3859701604</v>
      </c>
      <c r="P38" s="85">
        <f t="shared" si="2"/>
        <v>7804817.8158649066</v>
      </c>
      <c r="Q38" s="85">
        <f t="shared" si="2"/>
        <v>7818866.4879334634</v>
      </c>
      <c r="R38" s="85">
        <f t="shared" si="2"/>
        <v>7832940.4476117436</v>
      </c>
      <c r="S38" s="85">
        <f t="shared" si="2"/>
        <v>7847039.7404174451</v>
      </c>
      <c r="T38" s="85">
        <f t="shared" si="2"/>
        <v>7861164.4119501971</v>
      </c>
      <c r="U38" s="85">
        <f t="shared" si="2"/>
        <v>7875314.5078917081</v>
      </c>
      <c r="V38" s="85">
        <f t="shared" si="2"/>
        <v>7889490.074005913</v>
      </c>
      <c r="W38" s="85">
        <f t="shared" si="2"/>
        <v>7903691.1561391242</v>
      </c>
      <c r="X38" s="85">
        <f t="shared" si="2"/>
        <v>7917917.8002201747</v>
      </c>
      <c r="Y38" s="85">
        <f t="shared" si="2"/>
        <v>7932170.0522605712</v>
      </c>
      <c r="Z38" s="85">
        <f t="shared" si="2"/>
        <v>7946447.9583546408</v>
      </c>
      <c r="AA38" s="85">
        <f t="shared" si="2"/>
        <v>7960751.5646796795</v>
      </c>
      <c r="AB38" s="85">
        <f t="shared" si="2"/>
        <v>7975080.9174961029</v>
      </c>
      <c r="AC38" s="85">
        <f t="shared" si="2"/>
        <v>7989436.0631475961</v>
      </c>
      <c r="AD38" s="85">
        <f t="shared" si="2"/>
        <v>8003817.0480612619</v>
      </c>
      <c r="AE38" s="85">
        <f t="shared" si="2"/>
        <v>8018223.9187477725</v>
      </c>
      <c r="AF38" s="85">
        <f t="shared" si="2"/>
        <v>8032656.7218015185</v>
      </c>
      <c r="AG38" s="85">
        <f t="shared" si="2"/>
        <v>8047115.5039007617</v>
      </c>
      <c r="AH38" s="85">
        <f t="shared" si="2"/>
        <v>8061600.3118077833</v>
      </c>
      <c r="AI38" s="85">
        <f t="shared" si="2"/>
        <v>8076111.1923690373</v>
      </c>
      <c r="AJ38" s="85">
        <f t="shared" si="2"/>
        <v>8090648.1925153015</v>
      </c>
      <c r="AK38" s="85">
        <f t="shared" si="2"/>
        <v>8105211.3592618294</v>
      </c>
      <c r="AL38" s="85">
        <f t="shared" si="2"/>
        <v>8119800.7397085009</v>
      </c>
      <c r="AM38" s="85">
        <f t="shared" si="2"/>
        <v>8134416.3810399761</v>
      </c>
      <c r="AN38" s="85">
        <f t="shared" si="2"/>
        <v>8149058.3305258481</v>
      </c>
      <c r="AO38" s="85">
        <f>AN38*AO41</f>
        <v>8163726.6355207944</v>
      </c>
      <c r="AP38" s="57"/>
      <c r="AQ38" s="57"/>
      <c r="AR38" s="57"/>
      <c r="AS38" s="57"/>
    </row>
    <row r="39" spans="1:45" s="60" customFormat="1">
      <c r="B39" s="87" t="s">
        <v>303</v>
      </c>
      <c r="C39" s="375">
        <f t="shared" ref="C39" si="3">SUM(D39:AO39)</f>
        <v>95495046.375609025</v>
      </c>
      <c r="D39" s="85">
        <f>G26</f>
        <v>3441305.4050000003</v>
      </c>
      <c r="E39" s="85">
        <f>2411671.9627*E41</f>
        <v>2414807.1362515101</v>
      </c>
      <c r="F39" s="85">
        <f t="shared" ref="F39" si="4">E39*$F$41</f>
        <v>2417946.3855286371</v>
      </c>
      <c r="G39" s="85">
        <f t="shared" ref="G39:K39" si="5">F39*G41</f>
        <v>2421089.7158298246</v>
      </c>
      <c r="H39" s="85">
        <f t="shared" si="5"/>
        <v>2424237.1324604037</v>
      </c>
      <c r="I39" s="85">
        <f t="shared" si="5"/>
        <v>2427388.6407326022</v>
      </c>
      <c r="J39" s="85">
        <f t="shared" si="5"/>
        <v>2430544.2459655548</v>
      </c>
      <c r="K39" s="85">
        <f t="shared" si="5"/>
        <v>2433703.9534853101</v>
      </c>
      <c r="L39" s="85">
        <f>K39*L41</f>
        <v>2438084.6206015837</v>
      </c>
      <c r="M39" s="85">
        <f t="shared" ref="M39:AN39" si="6">L39*M41</f>
        <v>2442473.1729186666</v>
      </c>
      <c r="N39" s="85">
        <f>M39*N41</f>
        <v>2446869.6246299203</v>
      </c>
      <c r="O39" s="85">
        <f t="shared" si="6"/>
        <v>2451273.9899542541</v>
      </c>
      <c r="P39" s="85">
        <f>O39*P41</f>
        <v>2455686.2831361718</v>
      </c>
      <c r="Q39" s="85">
        <f t="shared" si="6"/>
        <v>2460106.5184458168</v>
      </c>
      <c r="R39" s="85">
        <f t="shared" si="6"/>
        <v>2464534.7101790193</v>
      </c>
      <c r="S39" s="85">
        <f t="shared" si="6"/>
        <v>2468970.8726573414</v>
      </c>
      <c r="T39" s="85">
        <f t="shared" si="6"/>
        <v>2473415.0202281247</v>
      </c>
      <c r="U39" s="85">
        <f t="shared" si="6"/>
        <v>2477867.1672645356</v>
      </c>
      <c r="V39" s="85">
        <f t="shared" si="6"/>
        <v>2482327.3281656117</v>
      </c>
      <c r="W39" s="85">
        <f t="shared" si="6"/>
        <v>2486795.51735631</v>
      </c>
      <c r="X39" s="85">
        <f t="shared" si="6"/>
        <v>2491271.7492875513</v>
      </c>
      <c r="Y39" s="85">
        <f t="shared" si="6"/>
        <v>2495756.0384362689</v>
      </c>
      <c r="Z39" s="85">
        <f t="shared" si="6"/>
        <v>2500248.3993054545</v>
      </c>
      <c r="AA39" s="85">
        <f t="shared" si="6"/>
        <v>2504748.8464242043</v>
      </c>
      <c r="AB39" s="85">
        <f t="shared" si="6"/>
        <v>2509257.3943477678</v>
      </c>
      <c r="AC39" s="85">
        <f t="shared" si="6"/>
        <v>2513774.0576575939</v>
      </c>
      <c r="AD39" s="85">
        <f t="shared" si="6"/>
        <v>2518298.8509613774</v>
      </c>
      <c r="AE39" s="85">
        <f t="shared" si="6"/>
        <v>2522831.7888931078</v>
      </c>
      <c r="AF39" s="85">
        <f t="shared" si="6"/>
        <v>2527372.8861131156</v>
      </c>
      <c r="AG39" s="85">
        <f t="shared" si="6"/>
        <v>2531922.1573081193</v>
      </c>
      <c r="AH39" s="85">
        <f t="shared" si="6"/>
        <v>2536479.6171912742</v>
      </c>
      <c r="AI39" s="85">
        <f t="shared" si="6"/>
        <v>2541045.2805022188</v>
      </c>
      <c r="AJ39" s="85">
        <f t="shared" si="6"/>
        <v>2545619.1620071228</v>
      </c>
      <c r="AK39" s="85">
        <f t="shared" si="6"/>
        <v>2550201.2764987354</v>
      </c>
      <c r="AL39" s="85">
        <f t="shared" si="6"/>
        <v>2554791.6387964333</v>
      </c>
      <c r="AM39" s="85">
        <f t="shared" si="6"/>
        <v>2559390.2637462672</v>
      </c>
      <c r="AN39" s="85">
        <f t="shared" si="6"/>
        <v>2563997.1662210105</v>
      </c>
      <c r="AO39" s="85">
        <f>AN39*AO41</f>
        <v>2568612.3611202082</v>
      </c>
      <c r="AP39" s="57"/>
      <c r="AQ39" s="57"/>
      <c r="AR39" s="57"/>
      <c r="AS39" s="57"/>
    </row>
    <row r="40" spans="1:45" ht="13">
      <c r="B40" s="87" t="s">
        <v>254</v>
      </c>
      <c r="C40" s="85">
        <f>SUM(D40:AO40)</f>
        <v>1842845798.2972815</v>
      </c>
      <c r="D40" s="411">
        <f>SUM(D36:D39)</f>
        <v>48050614.638500087</v>
      </c>
      <c r="E40" s="411">
        <f>SUM(E36:E39)</f>
        <v>47082108.471755147</v>
      </c>
      <c r="F40" s="411">
        <f t="shared" ref="F40:AO40" si="7">SUM(F36:F39)</f>
        <v>47143315.212768443</v>
      </c>
      <c r="G40" s="411">
        <f t="shared" si="7"/>
        <v>47204601.522545032</v>
      </c>
      <c r="H40" s="411">
        <f t="shared" si="7"/>
        <v>47265967.50452435</v>
      </c>
      <c r="I40" s="411">
        <f t="shared" si="7"/>
        <v>47327413.262280233</v>
      </c>
      <c r="J40" s="411">
        <f t="shared" si="7"/>
        <v>47388938.899521202</v>
      </c>
      <c r="K40" s="411">
        <f t="shared" si="7"/>
        <v>47450544.52009058</v>
      </c>
      <c r="L40" s="411">
        <f t="shared" si="7"/>
        <v>47535955.500226751</v>
      </c>
      <c r="M40" s="411">
        <f t="shared" si="7"/>
        <v>47621520.220127158</v>
      </c>
      <c r="N40" s="411">
        <f t="shared" si="7"/>
        <v>47707238.956523389</v>
      </c>
      <c r="O40" s="411">
        <f t="shared" si="7"/>
        <v>47793111.986645132</v>
      </c>
      <c r="P40" s="411">
        <f t="shared" si="7"/>
        <v>47879139.588221096</v>
      </c>
      <c r="Q40" s="411">
        <f t="shared" si="7"/>
        <v>47965322.039479896</v>
      </c>
      <c r="R40" s="411">
        <f t="shared" si="7"/>
        <v>48051659.619150959</v>
      </c>
      <c r="S40" s="411">
        <f t="shared" si="7"/>
        <v>48138152.606465429</v>
      </c>
      <c r="T40" s="411">
        <f t="shared" si="7"/>
        <v>48224801.281157069</v>
      </c>
      <c r="U40" s="411">
        <f t="shared" si="7"/>
        <v>48311605.923463158</v>
      </c>
      <c r="V40" s="411">
        <f t="shared" si="7"/>
        <v>48398566.814125396</v>
      </c>
      <c r="W40" s="411">
        <f t="shared" si="7"/>
        <v>48485684.23439081</v>
      </c>
      <c r="X40" s="411">
        <f t="shared" si="7"/>
        <v>48572958.466012724</v>
      </c>
      <c r="Y40" s="411">
        <f t="shared" si="7"/>
        <v>48660389.791251555</v>
      </c>
      <c r="Z40" s="411">
        <f t="shared" si="7"/>
        <v>48747978.492875807</v>
      </c>
      <c r="AA40" s="411">
        <f t="shared" si="7"/>
        <v>48835724.854162984</v>
      </c>
      <c r="AB40" s="411">
        <f t="shared" si="7"/>
        <v>48923629.158900462</v>
      </c>
      <c r="AC40" s="411">
        <f t="shared" si="7"/>
        <v>49011691.691386491</v>
      </c>
      <c r="AD40" s="411">
        <f t="shared" si="7"/>
        <v>49099912.736430988</v>
      </c>
      <c r="AE40" s="411">
        <f t="shared" si="7"/>
        <v>49188292.579356574</v>
      </c>
      <c r="AF40" s="411">
        <f t="shared" si="7"/>
        <v>49276831.505999409</v>
      </c>
      <c r="AG40" s="411">
        <f t="shared" si="7"/>
        <v>49365529.802710198</v>
      </c>
      <c r="AH40" s="411">
        <f t="shared" si="7"/>
        <v>49454387.756355084</v>
      </c>
      <c r="AI40" s="411">
        <f t="shared" si="7"/>
        <v>49543405.65431653</v>
      </c>
      <c r="AJ40" s="411">
        <f t="shared" si="7"/>
        <v>49632583.784494296</v>
      </c>
      <c r="AK40" s="411">
        <f t="shared" si="7"/>
        <v>49721922.435306385</v>
      </c>
      <c r="AL40" s="411">
        <f t="shared" si="7"/>
        <v>49811421.895689942</v>
      </c>
      <c r="AM40" s="411">
        <f t="shared" si="7"/>
        <v>49901082.45510219</v>
      </c>
      <c r="AN40" s="411">
        <f t="shared" si="7"/>
        <v>49990904.403521366</v>
      </c>
      <c r="AO40" s="411">
        <f t="shared" si="7"/>
        <v>50080888.031447709</v>
      </c>
    </row>
    <row r="41" spans="1:45" s="69" customFormat="1" ht="13">
      <c r="B41" s="331"/>
      <c r="C41" s="392"/>
      <c r="D41" s="332"/>
      <c r="E41" s="61">
        <f>1.0013</f>
        <v>1.0013000000000001</v>
      </c>
      <c r="F41" s="61">
        <f t="shared" ref="F41:K41" si="8">1.0013</f>
        <v>1.0013000000000001</v>
      </c>
      <c r="G41" s="61">
        <f t="shared" si="8"/>
        <v>1.0013000000000001</v>
      </c>
      <c r="H41" s="61">
        <f t="shared" si="8"/>
        <v>1.0013000000000001</v>
      </c>
      <c r="I41" s="61">
        <f t="shared" si="8"/>
        <v>1.0013000000000001</v>
      </c>
      <c r="J41" s="61">
        <f t="shared" si="8"/>
        <v>1.0013000000000001</v>
      </c>
      <c r="K41" s="61">
        <f t="shared" si="8"/>
        <v>1.0013000000000001</v>
      </c>
      <c r="L41" s="334">
        <v>1.0018</v>
      </c>
      <c r="M41" s="334">
        <v>1.0018</v>
      </c>
      <c r="N41" s="334">
        <v>1.0018</v>
      </c>
      <c r="O41" s="334">
        <v>1.0018</v>
      </c>
      <c r="P41" s="334">
        <v>1.0018</v>
      </c>
      <c r="Q41" s="334">
        <v>1.0018</v>
      </c>
      <c r="R41" s="334">
        <v>1.0018</v>
      </c>
      <c r="S41" s="334">
        <v>1.0018</v>
      </c>
      <c r="T41" s="334">
        <v>1.0018</v>
      </c>
      <c r="U41" s="334">
        <v>1.0018</v>
      </c>
      <c r="V41" s="334">
        <v>1.0018</v>
      </c>
      <c r="W41" s="334">
        <v>1.0018</v>
      </c>
      <c r="X41" s="334">
        <v>1.0018</v>
      </c>
      <c r="Y41" s="334">
        <v>1.0018</v>
      </c>
      <c r="Z41" s="334">
        <v>1.0018</v>
      </c>
      <c r="AA41" s="334">
        <v>1.0018</v>
      </c>
      <c r="AB41" s="334">
        <v>1.0018</v>
      </c>
      <c r="AC41" s="334">
        <v>1.0018</v>
      </c>
      <c r="AD41" s="334">
        <v>1.0018</v>
      </c>
      <c r="AE41" s="334">
        <v>1.0018</v>
      </c>
      <c r="AF41" s="334">
        <v>1.0018</v>
      </c>
      <c r="AG41" s="334">
        <v>1.0018</v>
      </c>
      <c r="AH41" s="334">
        <v>1.0018</v>
      </c>
      <c r="AI41" s="334">
        <v>1.0018</v>
      </c>
      <c r="AJ41" s="334">
        <v>1.0018</v>
      </c>
      <c r="AK41" s="334">
        <v>1.0018</v>
      </c>
      <c r="AL41" s="334">
        <v>1.0018</v>
      </c>
      <c r="AM41" s="334">
        <v>1.0018</v>
      </c>
      <c r="AN41" s="334">
        <v>1.0018</v>
      </c>
      <c r="AO41" s="334">
        <v>1.0018</v>
      </c>
    </row>
    <row r="42" spans="1:45" s="69" customFormat="1">
      <c r="B42" s="76" t="s">
        <v>408</v>
      </c>
      <c r="C42" s="356"/>
      <c r="F42" s="357"/>
      <c r="G42" s="333"/>
      <c r="H42" s="333"/>
      <c r="I42" s="333"/>
      <c r="J42" s="333"/>
      <c r="K42" s="333"/>
      <c r="L42" s="333"/>
      <c r="M42" s="333"/>
      <c r="N42" s="333"/>
      <c r="O42" s="333"/>
      <c r="P42" s="333"/>
      <c r="Q42" s="333"/>
      <c r="R42" s="333"/>
      <c r="S42" s="333"/>
      <c r="T42" s="333"/>
      <c r="U42" s="333"/>
      <c r="V42" s="333"/>
      <c r="W42" s="333"/>
      <c r="X42" s="333"/>
      <c r="Y42" s="333"/>
      <c r="Z42" s="333"/>
      <c r="AA42" s="333"/>
      <c r="AB42" s="333"/>
      <c r="AC42" s="333"/>
      <c r="AD42" s="333"/>
      <c r="AE42" s="333"/>
      <c r="AF42" s="333"/>
      <c r="AG42" s="333"/>
      <c r="AH42" s="333"/>
      <c r="AI42" s="333"/>
      <c r="AJ42" s="333"/>
      <c r="AK42" s="333"/>
      <c r="AL42" s="333"/>
      <c r="AM42" s="333"/>
      <c r="AN42" s="333"/>
      <c r="AO42" s="333"/>
    </row>
    <row r="43" spans="1:45">
      <c r="C43" s="330" t="s">
        <v>254</v>
      </c>
      <c r="D43" s="376">
        <v>2016</v>
      </c>
      <c r="E43" s="376">
        <v>2017</v>
      </c>
      <c r="F43" s="376">
        <v>2018</v>
      </c>
      <c r="G43" s="376">
        <v>2019</v>
      </c>
      <c r="H43" s="376">
        <v>2020</v>
      </c>
      <c r="I43" s="376">
        <v>2021</v>
      </c>
      <c r="J43" s="376">
        <v>2022</v>
      </c>
      <c r="K43" s="376">
        <v>2023</v>
      </c>
      <c r="L43" s="376">
        <v>2024</v>
      </c>
      <c r="M43" s="376">
        <v>2025</v>
      </c>
      <c r="N43" s="376">
        <v>2026</v>
      </c>
      <c r="O43" s="376">
        <v>2027</v>
      </c>
      <c r="P43" s="376">
        <v>2028</v>
      </c>
      <c r="Q43" s="376">
        <v>2029</v>
      </c>
      <c r="R43" s="376">
        <v>2030</v>
      </c>
      <c r="S43" s="376">
        <v>2031</v>
      </c>
      <c r="T43" s="376">
        <v>2032</v>
      </c>
      <c r="U43" s="376">
        <v>2033</v>
      </c>
      <c r="V43" s="376">
        <v>2034</v>
      </c>
      <c r="W43" s="376">
        <v>2035</v>
      </c>
      <c r="X43" s="376">
        <v>2036</v>
      </c>
      <c r="Y43" s="376">
        <v>2037</v>
      </c>
      <c r="Z43" s="376">
        <v>2038</v>
      </c>
      <c r="AA43" s="376">
        <v>2039</v>
      </c>
      <c r="AB43" s="376">
        <v>2040</v>
      </c>
      <c r="AC43" s="376">
        <v>2041</v>
      </c>
      <c r="AD43" s="376">
        <v>2042</v>
      </c>
      <c r="AE43" s="376">
        <v>2043</v>
      </c>
      <c r="AF43" s="376">
        <v>2044</v>
      </c>
      <c r="AG43" s="376">
        <v>2045</v>
      </c>
      <c r="AH43" s="376">
        <v>2046</v>
      </c>
      <c r="AI43" s="376">
        <v>2047</v>
      </c>
      <c r="AJ43" s="376">
        <v>2048</v>
      </c>
      <c r="AK43" s="376">
        <v>2049</v>
      </c>
      <c r="AL43" s="376">
        <v>2050</v>
      </c>
      <c r="AM43" s="376">
        <v>2051</v>
      </c>
      <c r="AN43" s="376">
        <v>2052</v>
      </c>
      <c r="AO43" s="376">
        <v>2053</v>
      </c>
    </row>
    <row r="44" spans="1:45">
      <c r="B44" s="87" t="s">
        <v>378</v>
      </c>
      <c r="C44" s="375">
        <f>SUM(D44:AO44)</f>
        <v>592457194.24538767</v>
      </c>
      <c r="D44" s="85">
        <f>D36*0.88</f>
        <v>18061697.143600043</v>
      </c>
      <c r="E44" s="85">
        <f>E36*0.88</f>
        <v>18085177.349886723</v>
      </c>
      <c r="F44" s="85">
        <f t="shared" ref="F44:J44" si="9">F36*0.88</f>
        <v>18108688.080441579</v>
      </c>
      <c r="G44" s="85">
        <f t="shared" si="9"/>
        <v>18132229.374946151</v>
      </c>
      <c r="H44" s="85">
        <f t="shared" si="9"/>
        <v>18155801.273133587</v>
      </c>
      <c r="I44" s="85">
        <f t="shared" si="9"/>
        <v>18179403.814788662</v>
      </c>
      <c r="J44" s="85">
        <f t="shared" si="9"/>
        <v>18203037.039747886</v>
      </c>
      <c r="K44" s="85">
        <f>K36*0.88</f>
        <v>18226700.98789956</v>
      </c>
      <c r="L44" s="85">
        <f>L36*0.7</f>
        <v>14524609.471334597</v>
      </c>
      <c r="M44" s="85">
        <f t="shared" ref="M44:AO44" si="10">M36*0.7</f>
        <v>14550753.768383</v>
      </c>
      <c r="N44" s="85">
        <f t="shared" si="10"/>
        <v>14576945.125166088</v>
      </c>
      <c r="O44" s="85">
        <f t="shared" si="10"/>
        <v>14603183.626391388</v>
      </c>
      <c r="P44" s="85">
        <f t="shared" si="10"/>
        <v>14629469.356918894</v>
      </c>
      <c r="Q44" s="85">
        <f t="shared" si="10"/>
        <v>14655802.401761349</v>
      </c>
      <c r="R44" s="85">
        <f t="shared" si="10"/>
        <v>14682182.84608452</v>
      </c>
      <c r="S44" s="85">
        <f t="shared" si="10"/>
        <v>14708610.775207471</v>
      </c>
      <c r="T44" s="85">
        <f t="shared" si="10"/>
        <v>14735086.274602845</v>
      </c>
      <c r="U44" s="85">
        <f t="shared" si="10"/>
        <v>14761609.429897131</v>
      </c>
      <c r="V44" s="85">
        <f t="shared" si="10"/>
        <v>14788180.326870946</v>
      </c>
      <c r="W44" s="85">
        <f t="shared" si="10"/>
        <v>14814799.051459316</v>
      </c>
      <c r="X44" s="85">
        <f t="shared" si="10"/>
        <v>14841465.689751942</v>
      </c>
      <c r="Y44" s="85">
        <f t="shared" si="10"/>
        <v>14868180.327993497</v>
      </c>
      <c r="Z44" s="85">
        <f t="shared" si="10"/>
        <v>14894943.052583886</v>
      </c>
      <c r="AA44" s="85">
        <f t="shared" si="10"/>
        <v>14921753.950078536</v>
      </c>
      <c r="AB44" s="85">
        <f t="shared" si="10"/>
        <v>14948613.107188677</v>
      </c>
      <c r="AC44" s="85">
        <f t="shared" si="10"/>
        <v>14975520.610781616</v>
      </c>
      <c r="AD44" s="85">
        <f t="shared" si="10"/>
        <v>15002476.547881024</v>
      </c>
      <c r="AE44" s="85">
        <f t="shared" si="10"/>
        <v>15029481.00566721</v>
      </c>
      <c r="AF44" s="85">
        <f t="shared" si="10"/>
        <v>15056534.071477411</v>
      </c>
      <c r="AG44" s="85">
        <f t="shared" si="10"/>
        <v>15083635.832806069</v>
      </c>
      <c r="AH44" s="85">
        <f t="shared" si="10"/>
        <v>15110786.37730512</v>
      </c>
      <c r="AI44" s="85">
        <f t="shared" si="10"/>
        <v>15137985.79278427</v>
      </c>
      <c r="AJ44" s="85">
        <f t="shared" si="10"/>
        <v>15165234.167211283</v>
      </c>
      <c r="AK44" s="85">
        <f t="shared" si="10"/>
        <v>15192531.588712264</v>
      </c>
      <c r="AL44" s="85">
        <f t="shared" si="10"/>
        <v>15219878.145571947</v>
      </c>
      <c r="AM44" s="85">
        <f t="shared" si="10"/>
        <v>15247273.926233977</v>
      </c>
      <c r="AN44" s="85">
        <f t="shared" si="10"/>
        <v>15274719.019301198</v>
      </c>
      <c r="AO44" s="85">
        <f t="shared" si="10"/>
        <v>15302213.513535939</v>
      </c>
    </row>
    <row r="45" spans="1:45" s="60" customFormat="1">
      <c r="B45" s="328" t="s">
        <v>379</v>
      </c>
      <c r="C45" s="375">
        <f>SUM(D45:AO45)</f>
        <v>232242264.39357209</v>
      </c>
      <c r="D45" s="358">
        <f>D37*0.35</f>
        <v>5746903.6366000129</v>
      </c>
      <c r="E45" s="358">
        <f t="shared" ref="E45:K45" si="11">E37*0.35</f>
        <v>5754374.6113275941</v>
      </c>
      <c r="F45" s="358">
        <f t="shared" si="11"/>
        <v>5761855.29832232</v>
      </c>
      <c r="G45" s="358">
        <f t="shared" si="11"/>
        <v>5769345.7102101389</v>
      </c>
      <c r="H45" s="358">
        <f t="shared" si="11"/>
        <v>5776845.8596334141</v>
      </c>
      <c r="I45" s="358">
        <f t="shared" si="11"/>
        <v>5784355.759250937</v>
      </c>
      <c r="J45" s="358">
        <f t="shared" si="11"/>
        <v>5791875.4217379633</v>
      </c>
      <c r="K45" s="358">
        <f t="shared" si="11"/>
        <v>5799404.8597862227</v>
      </c>
      <c r="L45" s="358">
        <f>L37*0.3</f>
        <v>4979866.1044575758</v>
      </c>
      <c r="M45" s="358">
        <f t="shared" ref="M45:U45" si="12">M37*0.3</f>
        <v>4988829.8634456005</v>
      </c>
      <c r="N45" s="358">
        <f t="shared" si="12"/>
        <v>4997809.7571998024</v>
      </c>
      <c r="O45" s="358">
        <f t="shared" si="12"/>
        <v>5006805.8147627618</v>
      </c>
      <c r="P45" s="358">
        <f t="shared" si="12"/>
        <v>5015818.0652293349</v>
      </c>
      <c r="Q45" s="358">
        <f t="shared" si="12"/>
        <v>5024846.537746748</v>
      </c>
      <c r="R45" s="358">
        <f t="shared" si="12"/>
        <v>5033891.2615146926</v>
      </c>
      <c r="S45" s="358">
        <f t="shared" si="12"/>
        <v>5042952.2657854185</v>
      </c>
      <c r="T45" s="358">
        <f t="shared" si="12"/>
        <v>5052029.5798638333</v>
      </c>
      <c r="U45" s="358">
        <f t="shared" si="12"/>
        <v>5061123.2331075883</v>
      </c>
      <c r="V45" s="358">
        <f>V37*0.3</f>
        <v>5070233.2549271816</v>
      </c>
      <c r="W45" s="358">
        <f>W37*0.4</f>
        <v>6772479.5663814023</v>
      </c>
      <c r="X45" s="358">
        <f t="shared" ref="X45:AO45" si="13">X37*0.4</f>
        <v>6784670.0296008885</v>
      </c>
      <c r="Y45" s="358">
        <f t="shared" si="13"/>
        <v>6796882.4356541708</v>
      </c>
      <c r="Z45" s="358">
        <f t="shared" si="13"/>
        <v>6809116.8240383491</v>
      </c>
      <c r="AA45" s="358">
        <f t="shared" si="13"/>
        <v>6821373.2343216166</v>
      </c>
      <c r="AB45" s="358">
        <f t="shared" si="13"/>
        <v>6833651.706143396</v>
      </c>
      <c r="AC45" s="358">
        <f t="shared" si="13"/>
        <v>6845952.2792144539</v>
      </c>
      <c r="AD45" s="358">
        <f t="shared" si="13"/>
        <v>6858274.9933170415</v>
      </c>
      <c r="AE45" s="358">
        <f t="shared" si="13"/>
        <v>6870619.8883050121</v>
      </c>
      <c r="AF45" s="358">
        <f t="shared" si="13"/>
        <v>6882987.0041039605</v>
      </c>
      <c r="AG45" s="358">
        <f t="shared" si="13"/>
        <v>6895376.3807113469</v>
      </c>
      <c r="AH45" s="358">
        <f t="shared" si="13"/>
        <v>6907788.0581966266</v>
      </c>
      <c r="AI45" s="358">
        <f t="shared" si="13"/>
        <v>6920222.0767013822</v>
      </c>
      <c r="AJ45" s="358">
        <f t="shared" si="13"/>
        <v>6932678.4764394453</v>
      </c>
      <c r="AK45" s="358">
        <f t="shared" si="13"/>
        <v>6945157.2976970365</v>
      </c>
      <c r="AL45" s="358">
        <f t="shared" si="13"/>
        <v>6957658.5808328912</v>
      </c>
      <c r="AM45" s="358">
        <f t="shared" si="13"/>
        <v>6970182.3662783913</v>
      </c>
      <c r="AN45" s="358">
        <f t="shared" si="13"/>
        <v>6982728.6945376918</v>
      </c>
      <c r="AO45" s="358">
        <f t="shared" si="13"/>
        <v>6995297.6061878596</v>
      </c>
    </row>
    <row r="46" spans="1:45" s="60" customFormat="1">
      <c r="B46" s="87" t="s">
        <v>92</v>
      </c>
      <c r="C46" s="375">
        <f>SUM(D46:AO46)</f>
        <v>300951874.14578205</v>
      </c>
      <c r="D46" s="412">
        <f>D38</f>
        <v>7664928.7124999994</v>
      </c>
      <c r="E46" s="412">
        <f t="shared" ref="E46:K47" si="14">E38</f>
        <v>7674893.1198262498</v>
      </c>
      <c r="F46" s="412">
        <f t="shared" si="14"/>
        <v>7684870.4808820244</v>
      </c>
      <c r="G46" s="412">
        <f>G38</f>
        <v>7694860.8125071712</v>
      </c>
      <c r="H46" s="412">
        <f>H38</f>
        <v>7704864.1315634307</v>
      </c>
      <c r="I46" s="412">
        <f t="shared" si="14"/>
        <v>7714880.4549344638</v>
      </c>
      <c r="J46" s="412">
        <f t="shared" si="14"/>
        <v>7724909.7995258793</v>
      </c>
      <c r="K46" s="412">
        <f>K38</f>
        <v>7734952.182265264</v>
      </c>
      <c r="L46" s="85">
        <f t="shared" ref="L46:AO46" si="15">L38*L50</f>
        <v>7772121.7214819212</v>
      </c>
      <c r="M46" s="85">
        <f t="shared" si="15"/>
        <v>7786111.5405805884</v>
      </c>
      <c r="N46" s="85">
        <f>N38*N50</f>
        <v>7800126.5413536336</v>
      </c>
      <c r="O46" s="85">
        <f t="shared" si="15"/>
        <v>7814166.7691280702</v>
      </c>
      <c r="P46" s="85">
        <f t="shared" si="15"/>
        <v>7828232.269312501</v>
      </c>
      <c r="Q46" s="85">
        <f t="shared" si="15"/>
        <v>7842323.0873972634</v>
      </c>
      <c r="R46" s="85">
        <f t="shared" si="15"/>
        <v>7856439.2689545779</v>
      </c>
      <c r="S46" s="85">
        <f t="shared" si="15"/>
        <v>7870580.8596386965</v>
      </c>
      <c r="T46" s="85">
        <f t="shared" si="15"/>
        <v>7884747.9051860468</v>
      </c>
      <c r="U46" s="85">
        <f t="shared" si="15"/>
        <v>7898940.4514153823</v>
      </c>
      <c r="V46" s="85">
        <f t="shared" si="15"/>
        <v>7913158.5442279298</v>
      </c>
      <c r="W46" s="85">
        <f t="shared" si="15"/>
        <v>7927402.2296075411</v>
      </c>
      <c r="X46" s="85">
        <f t="shared" si="15"/>
        <v>7941671.5536208348</v>
      </c>
      <c r="Y46" s="85">
        <f t="shared" si="15"/>
        <v>7955966.5624173516</v>
      </c>
      <c r="Z46" s="85">
        <f t="shared" si="15"/>
        <v>7970287.3022297034</v>
      </c>
      <c r="AA46" s="85">
        <f t="shared" si="15"/>
        <v>7984633.8193737175</v>
      </c>
      <c r="AB46" s="85">
        <f t="shared" si="15"/>
        <v>7999006.1602485906</v>
      </c>
      <c r="AC46" s="85">
        <f t="shared" si="15"/>
        <v>8013404.3713370385</v>
      </c>
      <c r="AD46" s="85">
        <f t="shared" si="15"/>
        <v>8027828.4992054449</v>
      </c>
      <c r="AE46" s="85">
        <f t="shared" si="15"/>
        <v>8042278.5905040149</v>
      </c>
      <c r="AF46" s="85">
        <f t="shared" si="15"/>
        <v>8056754.691966922</v>
      </c>
      <c r="AG46" s="85">
        <f t="shared" si="15"/>
        <v>8071256.8504124628</v>
      </c>
      <c r="AH46" s="85">
        <f t="shared" si="15"/>
        <v>8085785.1127432054</v>
      </c>
      <c r="AI46" s="85">
        <f t="shared" si="15"/>
        <v>8100339.5259461431</v>
      </c>
      <c r="AJ46" s="85">
        <f t="shared" si="15"/>
        <v>8114920.1370928464</v>
      </c>
      <c r="AK46" s="85">
        <f t="shared" si="15"/>
        <v>8129526.993339614</v>
      </c>
      <c r="AL46" s="85">
        <f t="shared" si="15"/>
        <v>8144160.141927626</v>
      </c>
      <c r="AM46" s="85">
        <f t="shared" si="15"/>
        <v>8158819.6301830951</v>
      </c>
      <c r="AN46" s="85">
        <f t="shared" si="15"/>
        <v>8173505.505517425</v>
      </c>
      <c r="AO46" s="85">
        <f t="shared" si="15"/>
        <v>8188217.8154273555</v>
      </c>
    </row>
    <row r="47" spans="1:45">
      <c r="B47" s="87" t="s">
        <v>303</v>
      </c>
      <c r="C47" s="375">
        <f t="shared" ref="C47:C48" si="16">SUM(D47:AO47)</f>
        <v>95430100.373698682</v>
      </c>
      <c r="D47" s="85">
        <f>D39</f>
        <v>3441305.4050000003</v>
      </c>
      <c r="E47" s="85">
        <f t="shared" si="14"/>
        <v>2414807.1362515101</v>
      </c>
      <c r="F47" s="85">
        <f t="shared" si="14"/>
        <v>2417946.3855286371</v>
      </c>
      <c r="G47" s="85">
        <f>G39</f>
        <v>2421089.7158298246</v>
      </c>
      <c r="H47" s="85">
        <f t="shared" si="14"/>
        <v>2424237.1324604037</v>
      </c>
      <c r="I47" s="85">
        <f t="shared" si="14"/>
        <v>2427388.6407326022</v>
      </c>
      <c r="J47" s="85">
        <f t="shared" si="14"/>
        <v>2430544.2459655548</v>
      </c>
      <c r="K47" s="85">
        <f t="shared" si="14"/>
        <v>2433703.9534853101</v>
      </c>
      <c r="L47" s="85">
        <f>L39*L49</f>
        <v>2433939.8767465609</v>
      </c>
      <c r="M47" s="85">
        <f>M39*M49</f>
        <v>2438320.9685247047</v>
      </c>
      <c r="N47" s="85">
        <f t="shared" ref="N47:AN47" si="17">N39*N49</f>
        <v>2442709.9462680495</v>
      </c>
      <c r="O47" s="85">
        <f>O39*O49</f>
        <v>2447106.8241713317</v>
      </c>
      <c r="P47" s="85">
        <f>P39*P49</f>
        <v>2451511.6164548402</v>
      </c>
      <c r="Q47" s="85">
        <f>Q39*Q49</f>
        <v>2455924.3373644589</v>
      </c>
      <c r="R47" s="85">
        <f>R39*R49</f>
        <v>2460345.0011717146</v>
      </c>
      <c r="S47" s="85">
        <f t="shared" si="17"/>
        <v>2464773.6221738239</v>
      </c>
      <c r="T47" s="85">
        <f t="shared" si="17"/>
        <v>2469210.2146937368</v>
      </c>
      <c r="U47" s="85">
        <f t="shared" si="17"/>
        <v>2473654.7930801855</v>
      </c>
      <c r="V47" s="85">
        <f t="shared" si="17"/>
        <v>2478107.37170773</v>
      </c>
      <c r="W47" s="85">
        <f t="shared" si="17"/>
        <v>2483065.3240802758</v>
      </c>
      <c r="X47" s="85">
        <f t="shared" si="17"/>
        <v>2487534.84166362</v>
      </c>
      <c r="Y47" s="85">
        <f t="shared" si="17"/>
        <v>2492012.4043786149</v>
      </c>
      <c r="Z47" s="85">
        <f t="shared" si="17"/>
        <v>2496498.0267064963</v>
      </c>
      <c r="AA47" s="85">
        <f t="shared" si="17"/>
        <v>2500991.7231545681</v>
      </c>
      <c r="AB47" s="85">
        <f t="shared" si="17"/>
        <v>2505493.5082562463</v>
      </c>
      <c r="AC47" s="85">
        <f t="shared" si="17"/>
        <v>2510003.3965711077</v>
      </c>
      <c r="AD47" s="85">
        <f t="shared" si="17"/>
        <v>2514521.4026849354</v>
      </c>
      <c r="AE47" s="85">
        <f t="shared" si="17"/>
        <v>2519047.541209768</v>
      </c>
      <c r="AF47" s="85">
        <f t="shared" si="17"/>
        <v>2523581.8267839462</v>
      </c>
      <c r="AG47" s="85">
        <f t="shared" si="17"/>
        <v>2528124.2740721572</v>
      </c>
      <c r="AH47" s="85">
        <f t="shared" si="17"/>
        <v>2539269.7447701846</v>
      </c>
      <c r="AI47" s="85">
        <f t="shared" si="17"/>
        <v>2543840.4303107713</v>
      </c>
      <c r="AJ47" s="85">
        <f t="shared" si="17"/>
        <v>2548419.3430853309</v>
      </c>
      <c r="AK47" s="85">
        <f t="shared" si="17"/>
        <v>2553006.4979028841</v>
      </c>
      <c r="AL47" s="85">
        <f t="shared" si="17"/>
        <v>2557601.9095991096</v>
      </c>
      <c r="AM47" s="85">
        <f t="shared" si="17"/>
        <v>2562205.5930363885</v>
      </c>
      <c r="AN47" s="85">
        <f t="shared" si="17"/>
        <v>2566817.5631038537</v>
      </c>
      <c r="AO47" s="85">
        <f>AO39*AO49</f>
        <v>2571437.8347174409</v>
      </c>
    </row>
    <row r="48" spans="1:45" ht="13">
      <c r="B48" s="87" t="s">
        <v>254</v>
      </c>
      <c r="C48" s="85">
        <f t="shared" si="16"/>
        <v>1221081433.1584406</v>
      </c>
      <c r="D48" s="411">
        <f>SUM(D44:D47)</f>
        <v>34914834.897700056</v>
      </c>
      <c r="E48" s="411">
        <f t="shared" ref="E48:AO48" si="18">SUM(E44:E47)</f>
        <v>33929252.217292078</v>
      </c>
      <c r="F48" s="411">
        <f t="shared" si="18"/>
        <v>33973360.245174564</v>
      </c>
      <c r="G48" s="411">
        <f t="shared" si="18"/>
        <v>34017525.613493286</v>
      </c>
      <c r="H48" s="411">
        <f t="shared" si="18"/>
        <v>34061748.396790832</v>
      </c>
      <c r="I48" s="411">
        <f t="shared" si="18"/>
        <v>34106028.669706665</v>
      </c>
      <c r="J48" s="411">
        <f t="shared" si="18"/>
        <v>34150366.506977282</v>
      </c>
      <c r="K48" s="411">
        <f t="shared" si="18"/>
        <v>34194761.983436361</v>
      </c>
      <c r="L48" s="411">
        <f t="shared" si="18"/>
        <v>29710537.174020652</v>
      </c>
      <c r="M48" s="411">
        <f t="shared" si="18"/>
        <v>29764016.140933894</v>
      </c>
      <c r="N48" s="411">
        <f t="shared" si="18"/>
        <v>29817591.369987573</v>
      </c>
      <c r="O48" s="411">
        <f t="shared" si="18"/>
        <v>29871263.034453552</v>
      </c>
      <c r="P48" s="411">
        <f t="shared" si="18"/>
        <v>29925031.307915568</v>
      </c>
      <c r="Q48" s="411">
        <f t="shared" si="18"/>
        <v>29978896.364269815</v>
      </c>
      <c r="R48" s="411">
        <f t="shared" si="18"/>
        <v>30032858.377725508</v>
      </c>
      <c r="S48" s="411">
        <f t="shared" si="18"/>
        <v>30086917.522805408</v>
      </c>
      <c r="T48" s="411">
        <f t="shared" si="18"/>
        <v>30141073.974346459</v>
      </c>
      <c r="U48" s="411">
        <f t="shared" si="18"/>
        <v>30195327.907500286</v>
      </c>
      <c r="V48" s="411">
        <f t="shared" si="18"/>
        <v>30249679.497733787</v>
      </c>
      <c r="W48" s="411">
        <f t="shared" si="18"/>
        <v>31997746.171528537</v>
      </c>
      <c r="X48" s="411">
        <f t="shared" si="18"/>
        <v>32055342.114637285</v>
      </c>
      <c r="Y48" s="411">
        <f t="shared" si="18"/>
        <v>32113041.730443634</v>
      </c>
      <c r="Z48" s="411">
        <f t="shared" si="18"/>
        <v>32170845.205558434</v>
      </c>
      <c r="AA48" s="411">
        <f t="shared" si="18"/>
        <v>32228752.726928435</v>
      </c>
      <c r="AB48" s="411">
        <f t="shared" si="18"/>
        <v>32286764.481836911</v>
      </c>
      <c r="AC48" s="411">
        <f t="shared" si="18"/>
        <v>32344880.657904215</v>
      </c>
      <c r="AD48" s="411">
        <f t="shared" si="18"/>
        <v>32403101.443088446</v>
      </c>
      <c r="AE48" s="411">
        <f t="shared" si="18"/>
        <v>32461427.025686007</v>
      </c>
      <c r="AF48" s="411">
        <f t="shared" si="18"/>
        <v>32519857.594332241</v>
      </c>
      <c r="AG48" s="411">
        <f t="shared" si="18"/>
        <v>32578393.338002034</v>
      </c>
      <c r="AH48" s="411">
        <f t="shared" si="18"/>
        <v>32643629.293015137</v>
      </c>
      <c r="AI48" s="411">
        <f t="shared" si="18"/>
        <v>32702387.825742569</v>
      </c>
      <c r="AJ48" s="411">
        <f t="shared" si="18"/>
        <v>32761252.123828907</v>
      </c>
      <c r="AK48" s="411">
        <f t="shared" si="18"/>
        <v>32820222.377651799</v>
      </c>
      <c r="AL48" s="411">
        <f t="shared" si="18"/>
        <v>32879298.777931575</v>
      </c>
      <c r="AM48" s="411">
        <f t="shared" si="18"/>
        <v>32938481.515731853</v>
      </c>
      <c r="AN48" s="411">
        <f t="shared" si="18"/>
        <v>32997770.782460168</v>
      </c>
      <c r="AO48" s="411">
        <f t="shared" si="18"/>
        <v>33057166.769868594</v>
      </c>
      <c r="AQ48" s="69"/>
    </row>
    <row r="49" spans="2:41" s="60" customFormat="1" ht="13">
      <c r="D49" s="332"/>
      <c r="E49" s="61">
        <f>1.0015</f>
        <v>1.0015000000000001</v>
      </c>
      <c r="F49" s="61">
        <f t="shared" ref="F49:K49" si="19">1.0015</f>
        <v>1.0015000000000001</v>
      </c>
      <c r="G49" s="61">
        <f t="shared" si="19"/>
        <v>1.0015000000000001</v>
      </c>
      <c r="H49" s="61">
        <f t="shared" si="19"/>
        <v>1.0015000000000001</v>
      </c>
      <c r="I49" s="61">
        <f t="shared" si="19"/>
        <v>1.0015000000000001</v>
      </c>
      <c r="J49" s="61">
        <f t="shared" si="19"/>
        <v>1.0015000000000001</v>
      </c>
      <c r="K49" s="61">
        <f t="shared" si="19"/>
        <v>1.0015000000000001</v>
      </c>
      <c r="L49" s="61">
        <f>0.9983</f>
        <v>0.99829999999999997</v>
      </c>
      <c r="M49" s="61">
        <f t="shared" ref="M49:V49" si="20">0.9983</f>
        <v>0.99829999999999997</v>
      </c>
      <c r="N49" s="61">
        <f t="shared" si="20"/>
        <v>0.99829999999999997</v>
      </c>
      <c r="O49" s="61">
        <f t="shared" si="20"/>
        <v>0.99829999999999997</v>
      </c>
      <c r="P49" s="61">
        <f t="shared" si="20"/>
        <v>0.99829999999999997</v>
      </c>
      <c r="Q49" s="61">
        <f t="shared" si="20"/>
        <v>0.99829999999999997</v>
      </c>
      <c r="R49" s="61">
        <f t="shared" si="20"/>
        <v>0.99829999999999997</v>
      </c>
      <c r="S49" s="61">
        <f t="shared" si="20"/>
        <v>0.99829999999999997</v>
      </c>
      <c r="T49" s="61">
        <f t="shared" si="20"/>
        <v>0.99829999999999997</v>
      </c>
      <c r="U49" s="61">
        <f t="shared" si="20"/>
        <v>0.99829999999999997</v>
      </c>
      <c r="V49" s="61">
        <f t="shared" si="20"/>
        <v>0.99829999999999997</v>
      </c>
      <c r="W49" s="61">
        <f>0.9985</f>
        <v>0.99850000000000005</v>
      </c>
      <c r="X49" s="61">
        <f t="shared" ref="X49:AG49" si="21">0.9985</f>
        <v>0.99850000000000005</v>
      </c>
      <c r="Y49" s="61">
        <f t="shared" si="21"/>
        <v>0.99850000000000005</v>
      </c>
      <c r="Z49" s="61">
        <f t="shared" si="21"/>
        <v>0.99850000000000005</v>
      </c>
      <c r="AA49" s="61">
        <f t="shared" si="21"/>
        <v>0.99850000000000005</v>
      </c>
      <c r="AB49" s="61">
        <f t="shared" si="21"/>
        <v>0.99850000000000005</v>
      </c>
      <c r="AC49" s="61">
        <f t="shared" si="21"/>
        <v>0.99850000000000005</v>
      </c>
      <c r="AD49" s="61">
        <f t="shared" si="21"/>
        <v>0.99850000000000005</v>
      </c>
      <c r="AE49" s="61">
        <f t="shared" si="21"/>
        <v>0.99850000000000005</v>
      </c>
      <c r="AF49" s="61">
        <f t="shared" si="21"/>
        <v>0.99850000000000005</v>
      </c>
      <c r="AG49" s="61">
        <f t="shared" si="21"/>
        <v>0.99850000000000005</v>
      </c>
      <c r="AH49" s="61">
        <f>1.0011</f>
        <v>1.0011000000000001</v>
      </c>
      <c r="AI49" s="61">
        <f t="shared" ref="AI49:AO49" si="22">1.0011</f>
        <v>1.0011000000000001</v>
      </c>
      <c r="AJ49" s="61">
        <f t="shared" si="22"/>
        <v>1.0011000000000001</v>
      </c>
      <c r="AK49" s="61">
        <f t="shared" si="22"/>
        <v>1.0011000000000001</v>
      </c>
      <c r="AL49" s="61">
        <f t="shared" si="22"/>
        <v>1.0011000000000001</v>
      </c>
      <c r="AM49" s="61">
        <f t="shared" si="22"/>
        <v>1.0011000000000001</v>
      </c>
      <c r="AN49" s="61">
        <f t="shared" si="22"/>
        <v>1.0011000000000001</v>
      </c>
      <c r="AO49" s="61">
        <f t="shared" si="22"/>
        <v>1.0011000000000001</v>
      </c>
    </row>
    <row r="50" spans="2:41" s="61" customFormat="1">
      <c r="B50" s="234"/>
      <c r="C50" s="329"/>
      <c r="D50" s="329"/>
      <c r="E50" s="329"/>
      <c r="F50" s="329"/>
      <c r="G50" s="329"/>
      <c r="H50" s="329"/>
      <c r="I50" s="329"/>
      <c r="J50" s="329"/>
      <c r="K50" s="329"/>
      <c r="L50" s="377">
        <v>1.0029999999999999</v>
      </c>
      <c r="M50" s="377">
        <v>1.0029999999999999</v>
      </c>
      <c r="N50" s="377">
        <v>1.0029999999999999</v>
      </c>
      <c r="O50" s="377">
        <v>1.0029999999999999</v>
      </c>
      <c r="P50" s="377">
        <v>1.0029999999999999</v>
      </c>
      <c r="Q50" s="377">
        <v>1.0029999999999999</v>
      </c>
      <c r="R50" s="377">
        <v>1.0029999999999999</v>
      </c>
      <c r="S50" s="377">
        <v>1.0029999999999999</v>
      </c>
      <c r="T50" s="377">
        <v>1.0029999999999999</v>
      </c>
      <c r="U50" s="377">
        <v>1.0029999999999999</v>
      </c>
      <c r="V50" s="377">
        <v>1.0029999999999999</v>
      </c>
      <c r="W50" s="377">
        <v>1.0029999999999999</v>
      </c>
      <c r="X50" s="377">
        <v>1.0029999999999999</v>
      </c>
      <c r="Y50" s="377">
        <v>1.0029999999999999</v>
      </c>
      <c r="Z50" s="377">
        <v>1.0029999999999999</v>
      </c>
      <c r="AA50" s="377">
        <v>1.0029999999999999</v>
      </c>
      <c r="AB50" s="377">
        <v>1.0029999999999999</v>
      </c>
      <c r="AC50" s="377">
        <v>1.0029999999999999</v>
      </c>
      <c r="AD50" s="377">
        <v>1.0029999999999999</v>
      </c>
      <c r="AE50" s="377">
        <v>1.0029999999999999</v>
      </c>
      <c r="AF50" s="377">
        <v>1.0029999999999999</v>
      </c>
      <c r="AG50" s="377">
        <v>1.0029999999999999</v>
      </c>
      <c r="AH50" s="377">
        <v>1.0029999999999999</v>
      </c>
      <c r="AI50" s="377">
        <v>1.0029999999999999</v>
      </c>
      <c r="AJ50" s="377">
        <v>1.0029999999999999</v>
      </c>
      <c r="AK50" s="377">
        <v>1.0029999999999999</v>
      </c>
      <c r="AL50" s="377">
        <v>1.0029999999999999</v>
      </c>
      <c r="AM50" s="377">
        <v>1.0029999999999999</v>
      </c>
      <c r="AN50" s="377">
        <v>1.0029999999999999</v>
      </c>
      <c r="AO50" s="377">
        <v>1.0029999999999999</v>
      </c>
    </row>
    <row r="52" spans="2:41" s="61" customFormat="1">
      <c r="B52" s="234"/>
      <c r="C52" s="329"/>
      <c r="D52" s="329"/>
      <c r="E52" s="329"/>
      <c r="F52" s="329"/>
      <c r="G52" s="329"/>
      <c r="H52" s="329"/>
      <c r="I52" s="329"/>
      <c r="J52" s="329"/>
      <c r="K52" s="329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7"/>
      <c r="AL52" s="377"/>
      <c r="AM52" s="377"/>
      <c r="AN52" s="377"/>
      <c r="AO52" s="377"/>
    </row>
    <row r="53" spans="2:41" s="60" customFormat="1">
      <c r="G53" s="358"/>
    </row>
    <row r="54" spans="2:41" s="61" customFormat="1"/>
    <row r="55" spans="2:41" s="61" customFormat="1">
      <c r="B55" s="331"/>
      <c r="D55" s="333"/>
      <c r="E55" s="333"/>
      <c r="F55" s="333"/>
      <c r="G55" s="333"/>
      <c r="H55" s="333"/>
      <c r="I55" s="333"/>
      <c r="J55" s="333"/>
      <c r="K55" s="333"/>
      <c r="L55" s="333"/>
      <c r="M55" s="333"/>
      <c r="N55" s="333"/>
      <c r="O55" s="333"/>
      <c r="P55" s="333"/>
      <c r="Q55" s="333"/>
      <c r="R55" s="333"/>
      <c r="S55" s="333"/>
      <c r="T55" s="333"/>
      <c r="U55" s="333"/>
      <c r="V55" s="333"/>
      <c r="W55" s="333"/>
      <c r="X55" s="333"/>
      <c r="Y55" s="333"/>
      <c r="Z55" s="333"/>
      <c r="AA55" s="333"/>
      <c r="AB55" s="333"/>
      <c r="AC55" s="333"/>
      <c r="AD55" s="333"/>
      <c r="AE55" s="333"/>
      <c r="AF55" s="333"/>
      <c r="AG55" s="333"/>
      <c r="AH55" s="333"/>
      <c r="AI55" s="333"/>
      <c r="AJ55" s="333"/>
      <c r="AK55" s="333"/>
      <c r="AL55" s="333"/>
      <c r="AM55" s="333"/>
      <c r="AN55" s="333"/>
      <c r="AO55" s="333"/>
    </row>
    <row r="56" spans="2:41" s="61" customFormat="1">
      <c r="B56" s="413"/>
      <c r="D56" s="333"/>
      <c r="E56" s="333"/>
      <c r="F56" s="333"/>
      <c r="G56" s="333"/>
      <c r="H56" s="333"/>
      <c r="I56" s="333"/>
      <c r="J56" s="333"/>
      <c r="K56" s="333"/>
      <c r="L56" s="333"/>
      <c r="M56" s="333"/>
      <c r="N56" s="333"/>
      <c r="O56" s="333"/>
      <c r="P56" s="333"/>
      <c r="Q56" s="333"/>
      <c r="R56" s="333"/>
      <c r="S56" s="333"/>
      <c r="T56" s="333"/>
      <c r="U56" s="333"/>
      <c r="V56" s="333"/>
      <c r="W56" s="333"/>
      <c r="X56" s="333"/>
      <c r="Y56" s="333"/>
      <c r="Z56" s="333"/>
      <c r="AA56" s="333"/>
      <c r="AB56" s="333"/>
      <c r="AC56" s="333"/>
      <c r="AD56" s="333"/>
      <c r="AE56" s="333"/>
      <c r="AF56" s="333"/>
      <c r="AG56" s="333"/>
      <c r="AH56" s="333"/>
      <c r="AI56" s="333"/>
      <c r="AJ56" s="333"/>
      <c r="AK56" s="333"/>
      <c r="AL56" s="333"/>
      <c r="AM56" s="333"/>
      <c r="AN56" s="333"/>
      <c r="AO56" s="333"/>
    </row>
    <row r="57" spans="2:41" s="61" customFormat="1">
      <c r="B57" s="331"/>
      <c r="D57" s="333"/>
      <c r="E57" s="333"/>
      <c r="F57" s="333"/>
      <c r="G57" s="333"/>
      <c r="H57" s="333"/>
      <c r="I57" s="333"/>
      <c r="J57" s="333"/>
      <c r="K57" s="333"/>
      <c r="L57" s="333"/>
      <c r="M57" s="333"/>
      <c r="N57" s="333"/>
      <c r="O57" s="333"/>
      <c r="P57" s="333"/>
      <c r="Q57" s="333"/>
      <c r="R57" s="333"/>
      <c r="S57" s="333"/>
      <c r="T57" s="333"/>
      <c r="U57" s="333"/>
      <c r="V57" s="333"/>
      <c r="W57" s="333"/>
      <c r="X57" s="333"/>
      <c r="Y57" s="333"/>
      <c r="Z57" s="333"/>
      <c r="AA57" s="333"/>
      <c r="AB57" s="333"/>
      <c r="AC57" s="333"/>
      <c r="AD57" s="333"/>
      <c r="AE57" s="333"/>
      <c r="AF57" s="333"/>
      <c r="AG57" s="333"/>
      <c r="AH57" s="333"/>
      <c r="AI57" s="333"/>
      <c r="AJ57" s="333"/>
      <c r="AK57" s="333"/>
      <c r="AL57" s="333"/>
      <c r="AM57" s="333"/>
      <c r="AN57" s="333"/>
      <c r="AO57" s="333"/>
    </row>
    <row r="58" spans="2:41" s="61" customFormat="1">
      <c r="B58" s="331"/>
      <c r="D58" s="333"/>
      <c r="E58" s="333"/>
      <c r="F58" s="333"/>
      <c r="G58" s="333"/>
      <c r="H58" s="333"/>
      <c r="I58" s="333"/>
      <c r="J58" s="333"/>
      <c r="K58" s="333"/>
      <c r="L58" s="333"/>
      <c r="M58" s="333"/>
      <c r="N58" s="333"/>
      <c r="O58" s="333"/>
      <c r="P58" s="333"/>
      <c r="Q58" s="333"/>
      <c r="R58" s="333"/>
      <c r="S58" s="333"/>
      <c r="T58" s="333"/>
      <c r="U58" s="333"/>
      <c r="V58" s="333"/>
      <c r="W58" s="333"/>
      <c r="X58" s="333"/>
      <c r="Y58" s="333"/>
      <c r="Z58" s="333"/>
      <c r="AA58" s="333"/>
      <c r="AB58" s="333"/>
      <c r="AC58" s="333"/>
      <c r="AD58" s="333"/>
      <c r="AE58" s="333"/>
      <c r="AF58" s="333"/>
      <c r="AG58" s="333"/>
      <c r="AH58" s="333"/>
      <c r="AI58" s="333"/>
      <c r="AJ58" s="333"/>
      <c r="AK58" s="333"/>
      <c r="AL58" s="333"/>
      <c r="AM58" s="333"/>
      <c r="AN58" s="333"/>
      <c r="AO58" s="333"/>
    </row>
    <row r="59" spans="2:41" s="61" customFormat="1" ht="13">
      <c r="B59" s="331"/>
      <c r="C59" s="333"/>
      <c r="D59" s="332"/>
      <c r="E59" s="332"/>
      <c r="F59" s="332"/>
      <c r="G59" s="332"/>
      <c r="H59" s="332"/>
      <c r="I59" s="332"/>
      <c r="J59" s="332"/>
      <c r="K59" s="332"/>
      <c r="L59" s="332"/>
      <c r="M59" s="332"/>
      <c r="N59" s="332"/>
      <c r="O59" s="332"/>
      <c r="P59" s="332"/>
      <c r="Q59" s="332"/>
      <c r="R59" s="332"/>
      <c r="S59" s="332"/>
      <c r="T59" s="332"/>
      <c r="U59" s="332"/>
      <c r="V59" s="332"/>
      <c r="W59" s="332"/>
      <c r="X59" s="332"/>
      <c r="Y59" s="332"/>
      <c r="Z59" s="332"/>
      <c r="AA59" s="332"/>
      <c r="AB59" s="332"/>
      <c r="AC59" s="332"/>
      <c r="AD59" s="332"/>
      <c r="AE59" s="332"/>
      <c r="AF59" s="332"/>
      <c r="AG59" s="332"/>
      <c r="AH59" s="332"/>
      <c r="AI59" s="332"/>
      <c r="AJ59" s="332"/>
      <c r="AK59" s="332"/>
      <c r="AL59" s="332"/>
      <c r="AM59" s="332"/>
      <c r="AN59" s="332"/>
      <c r="AO59" s="332"/>
    </row>
    <row r="60" spans="2:41" s="61" customFormat="1" ht="13">
      <c r="D60" s="332"/>
    </row>
    <row r="61" spans="2:41" s="61" customFormat="1"/>
    <row r="62" spans="2:41" s="61" customFormat="1">
      <c r="B62" s="234"/>
      <c r="C62" s="329"/>
      <c r="D62" s="329"/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  <c r="T62" s="329"/>
      <c r="U62" s="329"/>
      <c r="V62" s="329"/>
      <c r="W62" s="329"/>
      <c r="X62" s="329"/>
      <c r="Y62" s="329"/>
      <c r="Z62" s="329"/>
      <c r="AA62" s="329"/>
      <c r="AB62" s="329"/>
      <c r="AC62" s="329"/>
      <c r="AD62" s="329"/>
      <c r="AE62" s="329"/>
      <c r="AF62" s="329"/>
      <c r="AG62" s="329"/>
      <c r="AH62" s="329"/>
      <c r="AI62" s="329"/>
      <c r="AJ62" s="329"/>
      <c r="AK62" s="329"/>
      <c r="AL62" s="329"/>
      <c r="AM62" s="329"/>
      <c r="AN62" s="329"/>
      <c r="AO62" s="329"/>
    </row>
    <row r="63" spans="2:41" s="61" customFormat="1"/>
    <row r="64" spans="2:41" s="61" customFormat="1">
      <c r="B64" s="234"/>
      <c r="C64" s="329"/>
      <c r="D64" s="329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329"/>
      <c r="V64" s="329"/>
      <c r="W64" s="329"/>
      <c r="X64" s="329"/>
      <c r="Y64" s="329"/>
      <c r="Z64" s="329"/>
      <c r="AA64" s="329"/>
      <c r="AB64" s="329"/>
      <c r="AC64" s="329"/>
      <c r="AD64" s="329"/>
      <c r="AE64" s="329"/>
      <c r="AF64" s="329"/>
      <c r="AG64" s="329"/>
      <c r="AH64" s="329"/>
      <c r="AI64" s="329"/>
      <c r="AJ64" s="329"/>
      <c r="AK64" s="329"/>
      <c r="AL64" s="329"/>
      <c r="AM64" s="329"/>
      <c r="AN64" s="329"/>
      <c r="AO64" s="329"/>
    </row>
    <row r="65" s="61" customFormat="1"/>
  </sheetData>
  <mergeCells count="1">
    <mergeCell ref="C4:D4"/>
  </mergeCells>
  <phoneticPr fontId="25" type="noConversion"/>
  <printOptions headings="1"/>
  <pageMargins left="0.74803149606299213" right="0.74803149606299213" top="0.98425196850393704" bottom="0.98425196850393704" header="0.51181102362204722" footer="0.51181102362204722"/>
  <pageSetup paperSize="9" scale="49" fitToHeight="0" orientation="landscape" cellComments="asDisplayed" r:id="rId1"/>
  <headerFooter alignWithMargins="0">
    <oddHeader>&amp;LVstupy</oddHeader>
  </headerFooter>
  <colBreaks count="1" manualBreakCount="1">
    <brk id="17" max="58" man="1"/>
  </colBreaks>
  <ignoredErrors>
    <ignoredError sqref="E37:F3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S241"/>
  <sheetViews>
    <sheetView showGridLines="0" tabSelected="1" topLeftCell="Y1" zoomScale="70" zoomScaleNormal="70" workbookViewId="0">
      <pane ySplit="1" topLeftCell="A2" activePane="bottomLeft" state="frozen"/>
      <selection activeCell="Q32" sqref="Q32"/>
      <selection pane="bottomLeft" activeCell="O31" sqref="O31"/>
    </sheetView>
  </sheetViews>
  <sheetFormatPr defaultColWidth="5.81640625" defaultRowHeight="12.5"/>
  <cols>
    <col min="1" max="1" width="30.7265625" style="35" customWidth="1"/>
    <col min="2" max="2" width="14.1796875" style="35" customWidth="1"/>
    <col min="3" max="3" width="18.7265625" style="33" customWidth="1"/>
    <col min="4" max="4" width="17" style="33" customWidth="1"/>
    <col min="5" max="5" width="18" style="35" customWidth="1"/>
    <col min="6" max="6" width="20.54296875" style="35" customWidth="1"/>
    <col min="7" max="7" width="19.453125" style="35" customWidth="1"/>
    <col min="8" max="8" width="12.54296875" style="35" customWidth="1"/>
    <col min="9" max="10" width="11.81640625" style="35" customWidth="1"/>
    <col min="11" max="11" width="12.7265625" style="35" customWidth="1"/>
    <col min="12" max="12" width="12.81640625" style="35" customWidth="1"/>
    <col min="13" max="13" width="13" style="35" customWidth="1"/>
    <col min="14" max="15" width="12" style="35" customWidth="1"/>
    <col min="16" max="16" width="12.54296875" style="35" customWidth="1"/>
    <col min="17" max="17" width="12" style="35" bestFit="1" customWidth="1"/>
    <col min="18" max="18" width="12.1796875" style="35" customWidth="1"/>
    <col min="19" max="19" width="12.26953125" style="35" customWidth="1"/>
    <col min="20" max="20" width="12" style="35" customWidth="1"/>
    <col min="21" max="21" width="12.26953125" style="35" customWidth="1"/>
    <col min="22" max="22" width="12" style="35" customWidth="1"/>
    <col min="23" max="23" width="13.81640625" style="35" customWidth="1"/>
    <col min="24" max="24" width="11.81640625" style="35" customWidth="1"/>
    <col min="25" max="25" width="12.54296875" style="35" customWidth="1"/>
    <col min="26" max="26" width="12.26953125" style="35" customWidth="1"/>
    <col min="27" max="27" width="11.81640625" style="35" customWidth="1"/>
    <col min="28" max="29" width="12" style="35" customWidth="1"/>
    <col min="30" max="30" width="11.81640625" style="35" customWidth="1"/>
    <col min="31" max="31" width="12.26953125" style="35" customWidth="1"/>
    <col min="32" max="37" width="18.7265625" style="35" bestFit="1" customWidth="1"/>
    <col min="38" max="38" width="13.54296875" style="35" bestFit="1" customWidth="1"/>
    <col min="39" max="39" width="14.7265625" style="35" customWidth="1"/>
    <col min="40" max="40" width="15" style="35" customWidth="1"/>
    <col min="41" max="41" width="14.453125" style="35" customWidth="1"/>
    <col min="42" max="42" width="13.81640625" style="35" customWidth="1"/>
    <col min="43" max="43" width="16.54296875" style="35" customWidth="1"/>
    <col min="44" max="44" width="16.7265625" style="35" bestFit="1" customWidth="1"/>
    <col min="45" max="45" width="7.81640625" style="35" customWidth="1"/>
    <col min="46" max="16384" width="5.81640625" style="35"/>
  </cols>
  <sheetData>
    <row r="1" spans="1:43" ht="13">
      <c r="D1" s="34" t="s">
        <v>72</v>
      </c>
      <c r="E1" s="36">
        <v>2016</v>
      </c>
      <c r="F1" s="36">
        <v>2017</v>
      </c>
      <c r="G1" s="36">
        <v>2018</v>
      </c>
      <c r="H1" s="36">
        <v>2019</v>
      </c>
      <c r="I1" s="36">
        <v>2020</v>
      </c>
      <c r="J1" s="36">
        <v>2021</v>
      </c>
      <c r="K1" s="36">
        <v>2022</v>
      </c>
      <c r="L1" s="36">
        <v>2023</v>
      </c>
      <c r="M1" s="36">
        <v>2024</v>
      </c>
      <c r="N1" s="36">
        <v>2025</v>
      </c>
      <c r="O1" s="36">
        <v>2026</v>
      </c>
      <c r="P1" s="36">
        <v>2027</v>
      </c>
      <c r="Q1" s="36">
        <v>2028</v>
      </c>
      <c r="R1" s="36">
        <v>2029</v>
      </c>
      <c r="S1" s="36">
        <v>2030</v>
      </c>
      <c r="T1" s="36">
        <v>2031</v>
      </c>
      <c r="U1" s="36">
        <v>2032</v>
      </c>
      <c r="V1" s="36">
        <v>2033</v>
      </c>
      <c r="W1" s="36">
        <v>2034</v>
      </c>
      <c r="X1" s="36">
        <v>2035</v>
      </c>
      <c r="Y1" s="36">
        <v>2036</v>
      </c>
      <c r="Z1" s="36">
        <v>2037</v>
      </c>
      <c r="AA1" s="36">
        <v>2038</v>
      </c>
      <c r="AB1" s="36">
        <v>2039</v>
      </c>
      <c r="AC1" s="36">
        <v>2040</v>
      </c>
      <c r="AD1" s="36">
        <v>2041</v>
      </c>
      <c r="AE1" s="36">
        <v>2042</v>
      </c>
      <c r="AF1" s="36">
        <v>2043</v>
      </c>
      <c r="AG1" s="36">
        <v>2044</v>
      </c>
      <c r="AH1" s="36">
        <v>2045</v>
      </c>
      <c r="AI1" s="36">
        <v>2046</v>
      </c>
      <c r="AJ1" s="36">
        <v>2047</v>
      </c>
      <c r="AK1" s="36">
        <v>2048</v>
      </c>
      <c r="AL1" s="36">
        <v>2049</v>
      </c>
      <c r="AM1" s="36">
        <v>2050</v>
      </c>
      <c r="AN1" s="36">
        <v>2051</v>
      </c>
      <c r="AO1" s="36">
        <v>2052</v>
      </c>
      <c r="AP1" s="36">
        <v>2053</v>
      </c>
    </row>
    <row r="3" spans="1:43" ht="14">
      <c r="A3" s="249" t="s">
        <v>272</v>
      </c>
    </row>
    <row r="5" spans="1:43" ht="16.5" customHeight="1">
      <c r="A5" s="37"/>
      <c r="D5" s="35"/>
      <c r="O5" s="456"/>
      <c r="P5" s="457"/>
      <c r="Q5" s="457"/>
    </row>
    <row r="6" spans="1:43" ht="16.5" customHeight="1">
      <c r="A6" s="270" t="s">
        <v>239</v>
      </c>
      <c r="L6" s="33"/>
      <c r="O6" s="316"/>
      <c r="P6" s="317"/>
      <c r="Q6" s="317"/>
    </row>
    <row r="7" spans="1:43" ht="16.5" customHeight="1">
      <c r="E7" s="268"/>
      <c r="L7" s="268"/>
      <c r="O7" s="316"/>
      <c r="P7" s="317"/>
      <c r="Q7" s="317"/>
    </row>
    <row r="8" spans="1:43" ht="16.5" customHeight="1">
      <c r="A8" s="282" t="s">
        <v>71</v>
      </c>
      <c r="B8" s="446" t="s">
        <v>192</v>
      </c>
      <c r="C8" s="447"/>
      <c r="D8" s="448"/>
      <c r="E8" s="322">
        <f>('Všeobecné predpoklady'!$C$44+'Všeobecné predpoklady'!$C$45*'Všeobecné predpoklady'!$C$46)*(((B65*E65+(B67+C67)*E67+(B66+C66)*E66+(B68+C68)*E68+(B69+C69)*E69+(B70+C70)*E70+(B71+C71)*E71+(B72*E72)+(B73*E73)+(B74*E74)+B75*E75+B76*E76)))</f>
        <v>2201558.7615</v>
      </c>
      <c r="F8" s="322">
        <v>2201558.7615</v>
      </c>
      <c r="G8" s="322">
        <v>2201558.7615</v>
      </c>
      <c r="H8" s="322">
        <v>2201558.7615</v>
      </c>
      <c r="I8" s="322">
        <v>2201558.7615</v>
      </c>
      <c r="J8" s="322">
        <v>2201558.7615</v>
      </c>
      <c r="K8" s="322">
        <v>2201558.7615</v>
      </c>
      <c r="L8" s="322">
        <v>2201558.7615</v>
      </c>
      <c r="M8" s="322">
        <v>2201558.7615</v>
      </c>
      <c r="N8" s="322">
        <v>2201558.7615</v>
      </c>
      <c r="O8" s="322">
        <v>2201558.7615</v>
      </c>
      <c r="P8" s="322">
        <v>2201558.7615</v>
      </c>
      <c r="Q8" s="322">
        <v>2201558.7615</v>
      </c>
      <c r="R8" s="322">
        <v>2201558.7615</v>
      </c>
      <c r="S8" s="322">
        <v>2201558.7615</v>
      </c>
      <c r="T8" s="322">
        <v>2201558.7615</v>
      </c>
      <c r="U8" s="322">
        <v>2201558.7615</v>
      </c>
      <c r="V8" s="322">
        <v>2201558.7615</v>
      </c>
      <c r="W8" s="322">
        <v>2201558.7615</v>
      </c>
      <c r="X8" s="322">
        <v>2201558.7615</v>
      </c>
      <c r="Y8" s="322">
        <v>2201558.7615</v>
      </c>
      <c r="Z8" s="322">
        <v>2201558.7615</v>
      </c>
      <c r="AA8" s="322">
        <v>2201558.7615</v>
      </c>
      <c r="AB8" s="322">
        <v>2201558.7615</v>
      </c>
      <c r="AC8" s="322">
        <v>2201558.7615</v>
      </c>
      <c r="AD8" s="322">
        <v>2201558.7615</v>
      </c>
      <c r="AE8" s="322">
        <v>2201558.7615</v>
      </c>
      <c r="AF8" s="322">
        <v>2201558.7615</v>
      </c>
      <c r="AG8" s="322">
        <v>2201558.7615</v>
      </c>
      <c r="AH8" s="322">
        <v>2201558.7615</v>
      </c>
      <c r="AI8" s="322">
        <v>2201558.7615</v>
      </c>
      <c r="AJ8" s="322">
        <v>2201558.7615</v>
      </c>
      <c r="AK8" s="322">
        <v>2201558.7615</v>
      </c>
      <c r="AL8" s="322">
        <v>2201558.7615</v>
      </c>
      <c r="AM8" s="322">
        <v>2201558.7615</v>
      </c>
      <c r="AN8" s="322">
        <v>2201558.7615</v>
      </c>
      <c r="AO8" s="322">
        <v>2201558.7615</v>
      </c>
      <c r="AP8" s="322">
        <v>2201558.7615</v>
      </c>
      <c r="AQ8" s="268"/>
    </row>
    <row r="9" spans="1:43" ht="16.5" customHeight="1">
      <c r="A9" s="33" t="s">
        <v>241</v>
      </c>
      <c r="B9" s="449" t="s">
        <v>193</v>
      </c>
      <c r="C9" s="450"/>
      <c r="D9" s="451"/>
      <c r="E9" s="322">
        <f>('Všeobecné predpoklady'!$C$44+'Všeobecné predpoklady'!$C$45*'Všeobecné predpoklady'!$C$46)*(D65*E65+D66*E66+D67*E67+D68*E68+D69*E69+D70*E70+D71*E71+D72*E72+D74*E74+D75*E75)</f>
        <v>2511792.1290000002</v>
      </c>
      <c r="F9" s="322">
        <v>2511792.1290000002</v>
      </c>
      <c r="G9" s="322">
        <v>2511792.1290000002</v>
      </c>
      <c r="H9" s="322">
        <v>2511792.1290000002</v>
      </c>
      <c r="I9" s="322">
        <v>2511792.1290000002</v>
      </c>
      <c r="J9" s="322">
        <v>2511792.1290000002</v>
      </c>
      <c r="K9" s="322">
        <v>2511792.1290000002</v>
      </c>
      <c r="L9" s="322">
        <v>2511792.1290000002</v>
      </c>
      <c r="M9" s="322">
        <v>2511792.1290000002</v>
      </c>
      <c r="N9" s="322">
        <v>2511792.1290000002</v>
      </c>
      <c r="O9" s="322">
        <v>2511792.1290000002</v>
      </c>
      <c r="P9" s="322">
        <v>2511792.1290000002</v>
      </c>
      <c r="Q9" s="322">
        <v>2511792.1290000002</v>
      </c>
      <c r="R9" s="322">
        <v>2511792.1290000002</v>
      </c>
      <c r="S9" s="322">
        <v>2511792.1290000002</v>
      </c>
      <c r="T9" s="322">
        <v>2511792.1290000002</v>
      </c>
      <c r="U9" s="322">
        <v>2511792.1290000002</v>
      </c>
      <c r="V9" s="322">
        <v>2511792.1290000002</v>
      </c>
      <c r="W9" s="322">
        <v>2511792.1290000002</v>
      </c>
      <c r="X9" s="322">
        <v>2511792.1290000002</v>
      </c>
      <c r="Y9" s="322">
        <v>2511792.1290000002</v>
      </c>
      <c r="Z9" s="322">
        <v>2511792.1290000002</v>
      </c>
      <c r="AA9" s="322">
        <v>2511792.1290000002</v>
      </c>
      <c r="AB9" s="322">
        <v>2511792.1290000002</v>
      </c>
      <c r="AC9" s="322">
        <v>2511792.1290000002</v>
      </c>
      <c r="AD9" s="322">
        <v>2511792.1290000002</v>
      </c>
      <c r="AE9" s="322">
        <v>2511792.1290000002</v>
      </c>
      <c r="AF9" s="322">
        <v>2511792.1290000002</v>
      </c>
      <c r="AG9" s="322">
        <v>2511792.1290000002</v>
      </c>
      <c r="AH9" s="322">
        <v>2511792.1290000002</v>
      </c>
      <c r="AI9" s="322">
        <v>2511792.1290000002</v>
      </c>
      <c r="AJ9" s="322">
        <v>2511792.1290000002</v>
      </c>
      <c r="AK9" s="322">
        <v>2511792.1290000002</v>
      </c>
      <c r="AL9" s="322">
        <v>2511792.1290000002</v>
      </c>
      <c r="AM9" s="322">
        <v>2511792.1290000002</v>
      </c>
      <c r="AN9" s="322">
        <v>2511792.1290000002</v>
      </c>
      <c r="AO9" s="322">
        <v>2511792.1290000002</v>
      </c>
      <c r="AP9" s="322">
        <v>2511792.1290000002</v>
      </c>
      <c r="AQ9" s="268"/>
    </row>
    <row r="10" spans="1:43" s="68" customFormat="1" ht="13">
      <c r="A10" s="321" t="s">
        <v>40</v>
      </c>
      <c r="B10" s="443" t="s">
        <v>192</v>
      </c>
      <c r="C10" s="444"/>
      <c r="D10" s="445"/>
      <c r="E10" s="73">
        <f>('Všeobecné predpoklady'!$C$44+'Všeobecné predpoklady'!$C$45*'Všeobecné predpoklady'!$C$46)*((('Doprava '!B82*'Doprava '!D82)+(B83)*D83+(B84)*D84+(B85)*D85+(B86)*D86+(B87)*D87+(B88*D88)+(B89*D89)+(B90*D90)+B91*D91+B92*D92))</f>
        <v>3439628.5280000004</v>
      </c>
      <c r="F10" s="73">
        <v>3439628.5280000004</v>
      </c>
      <c r="G10" s="73">
        <v>3439628.5280000004</v>
      </c>
      <c r="H10" s="73">
        <v>3439628.5280000004</v>
      </c>
      <c r="I10" s="73">
        <v>3439628.5280000004</v>
      </c>
      <c r="J10" s="73">
        <v>3439628.5280000004</v>
      </c>
      <c r="K10" s="73">
        <v>3439628.5280000004</v>
      </c>
      <c r="L10" s="73">
        <v>3439628.5280000004</v>
      </c>
      <c r="M10" s="73">
        <f>$L$10+$L$10*0.05</f>
        <v>3611609.9544000006</v>
      </c>
      <c r="N10" s="73">
        <f t="shared" ref="N10:W10" si="0">$L$10+$L$10*0.05</f>
        <v>3611609.9544000006</v>
      </c>
      <c r="O10" s="73">
        <f t="shared" si="0"/>
        <v>3611609.9544000006</v>
      </c>
      <c r="P10" s="73">
        <f t="shared" si="0"/>
        <v>3611609.9544000006</v>
      </c>
      <c r="Q10" s="73">
        <f t="shared" si="0"/>
        <v>3611609.9544000006</v>
      </c>
      <c r="R10" s="73">
        <f t="shared" si="0"/>
        <v>3611609.9544000006</v>
      </c>
      <c r="S10" s="73">
        <f t="shared" si="0"/>
        <v>3611609.9544000006</v>
      </c>
      <c r="T10" s="73">
        <f t="shared" si="0"/>
        <v>3611609.9544000006</v>
      </c>
      <c r="U10" s="73">
        <f>$L$10+$L$10*0.05</f>
        <v>3611609.9544000006</v>
      </c>
      <c r="V10" s="73">
        <f t="shared" si="0"/>
        <v>3611609.9544000006</v>
      </c>
      <c r="W10" s="73">
        <f t="shared" si="0"/>
        <v>3611609.9544000006</v>
      </c>
      <c r="X10" s="73">
        <f>$W$10+$W$10*0.03</f>
        <v>3719958.2530320007</v>
      </c>
      <c r="Y10" s="73">
        <f t="shared" ref="Y10:AH10" si="1">$W$10+$W$10*0.03</f>
        <v>3719958.2530320007</v>
      </c>
      <c r="Z10" s="73">
        <f t="shared" si="1"/>
        <v>3719958.2530320007</v>
      </c>
      <c r="AA10" s="73">
        <f t="shared" si="1"/>
        <v>3719958.2530320007</v>
      </c>
      <c r="AB10" s="73">
        <f t="shared" si="1"/>
        <v>3719958.2530320007</v>
      </c>
      <c r="AC10" s="73">
        <f t="shared" si="1"/>
        <v>3719958.2530320007</v>
      </c>
      <c r="AD10" s="73">
        <f t="shared" si="1"/>
        <v>3719958.2530320007</v>
      </c>
      <c r="AE10" s="73">
        <f t="shared" si="1"/>
        <v>3719958.2530320007</v>
      </c>
      <c r="AF10" s="73">
        <f t="shared" si="1"/>
        <v>3719958.2530320007</v>
      </c>
      <c r="AG10" s="73">
        <f t="shared" si="1"/>
        <v>3719958.2530320007</v>
      </c>
      <c r="AH10" s="73">
        <f t="shared" si="1"/>
        <v>3719958.2530320007</v>
      </c>
      <c r="AI10" s="73">
        <f>$AH$10+$AH$10*0.02</f>
        <v>3794357.4180926406</v>
      </c>
      <c r="AJ10" s="73">
        <f t="shared" ref="AJ10:AP10" si="2">$AH$10+$AH$10*0.02</f>
        <v>3794357.4180926406</v>
      </c>
      <c r="AK10" s="73">
        <f t="shared" si="2"/>
        <v>3794357.4180926406</v>
      </c>
      <c r="AL10" s="73">
        <f t="shared" si="2"/>
        <v>3794357.4180926406</v>
      </c>
      <c r="AM10" s="73">
        <f t="shared" si="2"/>
        <v>3794357.4180926406</v>
      </c>
      <c r="AN10" s="73">
        <f t="shared" si="2"/>
        <v>3794357.4180926406</v>
      </c>
      <c r="AO10" s="73">
        <f t="shared" si="2"/>
        <v>3794357.4180926406</v>
      </c>
      <c r="AP10" s="73">
        <f t="shared" si="2"/>
        <v>3794357.4180926406</v>
      </c>
      <c r="AQ10" s="268"/>
    </row>
    <row r="11" spans="1:43" s="68" customFormat="1">
      <c r="A11" s="414" t="s">
        <v>241</v>
      </c>
      <c r="B11" s="453" t="s">
        <v>193</v>
      </c>
      <c r="C11" s="454"/>
      <c r="D11" s="455"/>
      <c r="E11" s="73">
        <f>('Všeobecné predpoklady'!$C$44+'Všeobecné predpoklady'!$C$45*'Všeobecné predpoklady'!$C$46)*((('Doprava '!C83*D83+(C85)*D85+(C86)*D86+(C87)*D87+(C88)*D88+(C89*D89)+(C90*D90)+(C91*D91)+C92*D92)))</f>
        <v>136157.595</v>
      </c>
      <c r="F11" s="73">
        <v>136157.595</v>
      </c>
      <c r="G11" s="73">
        <v>136157.595</v>
      </c>
      <c r="H11" s="73">
        <v>136157.595</v>
      </c>
      <c r="I11" s="73">
        <v>136157.595</v>
      </c>
      <c r="J11" s="73">
        <v>136157.595</v>
      </c>
      <c r="K11" s="73">
        <v>136157.595</v>
      </c>
      <c r="L11" s="73">
        <v>136157.595</v>
      </c>
      <c r="M11" s="73">
        <v>136157.595</v>
      </c>
      <c r="N11" s="73">
        <v>136157.595</v>
      </c>
      <c r="O11" s="73">
        <v>136157.595</v>
      </c>
      <c r="P11" s="73">
        <v>136157.595</v>
      </c>
      <c r="Q11" s="73">
        <v>136157.595</v>
      </c>
      <c r="R11" s="73">
        <v>136157.595</v>
      </c>
      <c r="S11" s="73">
        <v>136157.595</v>
      </c>
      <c r="T11" s="73">
        <v>136157.595</v>
      </c>
      <c r="U11" s="73">
        <v>136157.595</v>
      </c>
      <c r="V11" s="73">
        <v>136157.595</v>
      </c>
      <c r="W11" s="73">
        <v>136157.595</v>
      </c>
      <c r="X11" s="73">
        <v>136157.595</v>
      </c>
      <c r="Y11" s="73">
        <v>136157.595</v>
      </c>
      <c r="Z11" s="73">
        <v>136157.595</v>
      </c>
      <c r="AA11" s="73">
        <v>136157.595</v>
      </c>
      <c r="AB11" s="73">
        <v>136157.595</v>
      </c>
      <c r="AC11" s="73">
        <v>136157.595</v>
      </c>
      <c r="AD11" s="73">
        <v>136157.595</v>
      </c>
      <c r="AE11" s="73">
        <v>136157.595</v>
      </c>
      <c r="AF11" s="73">
        <v>136157.595</v>
      </c>
      <c r="AG11" s="73">
        <v>136157.595</v>
      </c>
      <c r="AH11" s="73">
        <v>136157.595</v>
      </c>
      <c r="AI11" s="73">
        <v>136157.595</v>
      </c>
      <c r="AJ11" s="73">
        <v>136157.595</v>
      </c>
      <c r="AK11" s="73">
        <v>136157.595</v>
      </c>
      <c r="AL11" s="73">
        <v>136157.595</v>
      </c>
      <c r="AM11" s="73">
        <v>136157.595</v>
      </c>
      <c r="AN11" s="73">
        <v>136157.595</v>
      </c>
      <c r="AO11" s="73">
        <v>136157.595</v>
      </c>
      <c r="AP11" s="73">
        <v>136157.595</v>
      </c>
      <c r="AQ11" s="268"/>
    </row>
    <row r="12" spans="1:43" s="68" customFormat="1" ht="14">
      <c r="B12" s="415"/>
      <c r="C12" s="415"/>
      <c r="D12" s="415"/>
      <c r="E12" s="416"/>
      <c r="F12" s="416"/>
      <c r="G12" s="416"/>
      <c r="H12" s="416"/>
      <c r="I12" s="416"/>
      <c r="J12" s="416"/>
      <c r="K12" s="416"/>
      <c r="L12" s="416"/>
      <c r="M12" s="417"/>
      <c r="N12" s="416"/>
      <c r="O12" s="416"/>
      <c r="P12" s="416"/>
      <c r="Q12" s="416"/>
      <c r="R12" s="416"/>
      <c r="S12" s="416"/>
      <c r="T12" s="38"/>
      <c r="U12" s="38"/>
      <c r="V12" s="38"/>
      <c r="W12" s="418"/>
      <c r="X12" s="418"/>
      <c r="Y12" s="418"/>
      <c r="Z12" s="418"/>
      <c r="AA12" s="418"/>
      <c r="AB12" s="418"/>
      <c r="AC12" s="418"/>
      <c r="AD12" s="418"/>
      <c r="AE12" s="418"/>
      <c r="AF12" s="418"/>
      <c r="AG12" s="418"/>
      <c r="AH12" s="418"/>
      <c r="AI12" s="418"/>
      <c r="AJ12" s="418"/>
      <c r="AK12" s="418"/>
      <c r="AQ12" s="268"/>
    </row>
    <row r="13" spans="1:43" s="68" customFormat="1" ht="14">
      <c r="A13" s="419"/>
      <c r="C13" s="279"/>
      <c r="D13" s="279"/>
      <c r="F13" s="271"/>
      <c r="G13" s="272"/>
      <c r="H13" s="271"/>
      <c r="I13" s="271"/>
      <c r="J13" s="271"/>
      <c r="K13" s="271"/>
      <c r="L13" s="416"/>
      <c r="M13" s="416"/>
      <c r="N13" s="416"/>
      <c r="O13" s="416"/>
      <c r="P13" s="416"/>
      <c r="Q13" s="271"/>
      <c r="S13" s="38"/>
      <c r="T13" s="38"/>
      <c r="U13" s="38"/>
      <c r="V13" s="3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  <c r="AQ13" s="268"/>
    </row>
    <row r="14" spans="1:43" s="68" customFormat="1" ht="13">
      <c r="A14" s="287" t="s">
        <v>71</v>
      </c>
      <c r="B14" s="443" t="s">
        <v>192</v>
      </c>
      <c r="C14" s="444"/>
      <c r="D14" s="445"/>
      <c r="E14" s="273">
        <f t="shared" ref="E14:L14" si="3">$C$142*0.9998</f>
        <v>11369113.7224</v>
      </c>
      <c r="F14" s="273">
        <f t="shared" si="3"/>
        <v>11369113.7224</v>
      </c>
      <c r="G14" s="273">
        <f t="shared" si="3"/>
        <v>11369113.7224</v>
      </c>
      <c r="H14" s="273">
        <f t="shared" si="3"/>
        <v>11369113.7224</v>
      </c>
      <c r="I14" s="273">
        <f t="shared" si="3"/>
        <v>11369113.7224</v>
      </c>
      <c r="J14" s="273">
        <f t="shared" si="3"/>
        <v>11369113.7224</v>
      </c>
      <c r="K14" s="273">
        <f t="shared" si="3"/>
        <v>11369113.7224</v>
      </c>
      <c r="L14" s="273">
        <f t="shared" si="3"/>
        <v>11369113.7224</v>
      </c>
      <c r="M14" s="273">
        <f>$L$14*0.99985</f>
        <v>11367408.355341641</v>
      </c>
      <c r="N14" s="273">
        <f t="shared" ref="N14:W14" si="4">$L$14*0.99985</f>
        <v>11367408.355341641</v>
      </c>
      <c r="O14" s="273">
        <f t="shared" si="4"/>
        <v>11367408.355341641</v>
      </c>
      <c r="P14" s="273">
        <f t="shared" si="4"/>
        <v>11367408.355341641</v>
      </c>
      <c r="Q14" s="273">
        <f t="shared" si="4"/>
        <v>11367408.355341641</v>
      </c>
      <c r="R14" s="273">
        <f t="shared" si="4"/>
        <v>11367408.355341641</v>
      </c>
      <c r="S14" s="273">
        <f t="shared" si="4"/>
        <v>11367408.355341641</v>
      </c>
      <c r="T14" s="273">
        <f t="shared" si="4"/>
        <v>11367408.355341641</v>
      </c>
      <c r="U14" s="273">
        <f t="shared" si="4"/>
        <v>11367408.355341641</v>
      </c>
      <c r="V14" s="273">
        <f t="shared" si="4"/>
        <v>11367408.355341641</v>
      </c>
      <c r="W14" s="273">
        <f t="shared" si="4"/>
        <v>11367408.355341641</v>
      </c>
      <c r="X14" s="273">
        <f>$W$14*0.99987</f>
        <v>11365930.592255447</v>
      </c>
      <c r="Y14" s="273">
        <f>$X$14*0.99987</f>
        <v>11364453.021278454</v>
      </c>
      <c r="Z14" s="273">
        <f t="shared" ref="Z14:AH14" si="5">$M$14*0.99987</f>
        <v>11365930.592255447</v>
      </c>
      <c r="AA14" s="273">
        <f t="shared" si="5"/>
        <v>11365930.592255447</v>
      </c>
      <c r="AB14" s="273">
        <f t="shared" si="5"/>
        <v>11365930.592255447</v>
      </c>
      <c r="AC14" s="273">
        <f t="shared" si="5"/>
        <v>11365930.592255447</v>
      </c>
      <c r="AD14" s="273">
        <f t="shared" si="5"/>
        <v>11365930.592255447</v>
      </c>
      <c r="AE14" s="273">
        <f t="shared" si="5"/>
        <v>11365930.592255447</v>
      </c>
      <c r="AF14" s="273">
        <f t="shared" si="5"/>
        <v>11365930.592255447</v>
      </c>
      <c r="AG14" s="273">
        <f t="shared" si="5"/>
        <v>11365930.592255447</v>
      </c>
      <c r="AH14" s="273">
        <f t="shared" si="5"/>
        <v>11365930.592255447</v>
      </c>
      <c r="AI14" s="273">
        <f>$AH$14*0.99999</f>
        <v>11365816.932949524</v>
      </c>
      <c r="AJ14" s="273">
        <f>$AH$14*0.99999</f>
        <v>11365816.932949524</v>
      </c>
      <c r="AK14" s="273">
        <f t="shared" ref="AK14:AP14" si="6">$AH$14*0.99999</f>
        <v>11365816.932949524</v>
      </c>
      <c r="AL14" s="273">
        <f t="shared" si="6"/>
        <v>11365816.932949524</v>
      </c>
      <c r="AM14" s="273">
        <f t="shared" si="6"/>
        <v>11365816.932949524</v>
      </c>
      <c r="AN14" s="273">
        <f t="shared" si="6"/>
        <v>11365816.932949524</v>
      </c>
      <c r="AO14" s="273">
        <f t="shared" si="6"/>
        <v>11365816.932949524</v>
      </c>
      <c r="AP14" s="273">
        <f t="shared" si="6"/>
        <v>11365816.932949524</v>
      </c>
      <c r="AQ14" s="268"/>
    </row>
    <row r="15" spans="1:43" s="68" customFormat="1">
      <c r="A15" s="420" t="s">
        <v>247</v>
      </c>
      <c r="B15" s="443" t="s">
        <v>193</v>
      </c>
      <c r="C15" s="444"/>
      <c r="D15" s="445"/>
      <c r="E15" s="273">
        <f t="shared" ref="E15:L15" si="7">$C$134*0.9996</f>
        <v>6704979.4350000005</v>
      </c>
      <c r="F15" s="273">
        <f t="shared" si="7"/>
        <v>6704979.4350000005</v>
      </c>
      <c r="G15" s="273">
        <f t="shared" si="7"/>
        <v>6704979.4350000005</v>
      </c>
      <c r="H15" s="273">
        <f t="shared" si="7"/>
        <v>6704979.4350000005</v>
      </c>
      <c r="I15" s="273">
        <f t="shared" si="7"/>
        <v>6704979.4350000005</v>
      </c>
      <c r="J15" s="273">
        <f t="shared" si="7"/>
        <v>6704979.4350000005</v>
      </c>
      <c r="K15" s="273">
        <f t="shared" si="7"/>
        <v>6704979.4350000005</v>
      </c>
      <c r="L15" s="273">
        <f t="shared" si="7"/>
        <v>6704979.4350000005</v>
      </c>
      <c r="M15" s="273">
        <f>$L$15*0.9997</f>
        <v>6702967.9411695004</v>
      </c>
      <c r="N15" s="273">
        <f t="shared" ref="N15:W15" si="8">$L$15*0.9997</f>
        <v>6702967.9411695004</v>
      </c>
      <c r="O15" s="273">
        <f t="shared" si="8"/>
        <v>6702967.9411695004</v>
      </c>
      <c r="P15" s="273">
        <f t="shared" si="8"/>
        <v>6702967.9411695004</v>
      </c>
      <c r="Q15" s="273">
        <f t="shared" si="8"/>
        <v>6702967.9411695004</v>
      </c>
      <c r="R15" s="273">
        <f t="shared" si="8"/>
        <v>6702967.9411695004</v>
      </c>
      <c r="S15" s="273">
        <f t="shared" si="8"/>
        <v>6702967.9411695004</v>
      </c>
      <c r="T15" s="273">
        <f t="shared" si="8"/>
        <v>6702967.9411695004</v>
      </c>
      <c r="U15" s="273">
        <f t="shared" si="8"/>
        <v>6702967.9411695004</v>
      </c>
      <c r="V15" s="273">
        <f t="shared" si="8"/>
        <v>6702967.9411695004</v>
      </c>
      <c r="W15" s="273">
        <f t="shared" si="8"/>
        <v>6702967.9411695004</v>
      </c>
      <c r="X15" s="273">
        <f>$W$15*0.9998</f>
        <v>6701627.3475812664</v>
      </c>
      <c r="Y15" s="273">
        <f t="shared" ref="Y15:AH15" si="9">$W$15*0.9998</f>
        <v>6701627.3475812664</v>
      </c>
      <c r="Z15" s="273">
        <f t="shared" si="9"/>
        <v>6701627.3475812664</v>
      </c>
      <c r="AA15" s="273">
        <f t="shared" si="9"/>
        <v>6701627.3475812664</v>
      </c>
      <c r="AB15" s="273">
        <f t="shared" si="9"/>
        <v>6701627.3475812664</v>
      </c>
      <c r="AC15" s="273">
        <f t="shared" si="9"/>
        <v>6701627.3475812664</v>
      </c>
      <c r="AD15" s="273">
        <f t="shared" si="9"/>
        <v>6701627.3475812664</v>
      </c>
      <c r="AE15" s="273">
        <f t="shared" si="9"/>
        <v>6701627.3475812664</v>
      </c>
      <c r="AF15" s="273">
        <f t="shared" si="9"/>
        <v>6701627.3475812664</v>
      </c>
      <c r="AG15" s="273">
        <f t="shared" si="9"/>
        <v>6701627.3475812664</v>
      </c>
      <c r="AH15" s="273">
        <f t="shared" si="9"/>
        <v>6701627.3475812664</v>
      </c>
      <c r="AI15" s="273">
        <f>$AH$15*0.9995</f>
        <v>6698276.5339074759</v>
      </c>
      <c r="AJ15" s="273">
        <f t="shared" ref="AJ15:AP15" si="10">$AH$15*0.9995</f>
        <v>6698276.5339074759</v>
      </c>
      <c r="AK15" s="273">
        <f t="shared" si="10"/>
        <v>6698276.5339074759</v>
      </c>
      <c r="AL15" s="273">
        <f t="shared" si="10"/>
        <v>6698276.5339074759</v>
      </c>
      <c r="AM15" s="273">
        <f t="shared" si="10"/>
        <v>6698276.5339074759</v>
      </c>
      <c r="AN15" s="273">
        <f t="shared" si="10"/>
        <v>6698276.5339074759</v>
      </c>
      <c r="AO15" s="273">
        <f t="shared" si="10"/>
        <v>6698276.5339074759</v>
      </c>
      <c r="AP15" s="273">
        <f t="shared" si="10"/>
        <v>6698276.5339074759</v>
      </c>
      <c r="AQ15" s="268"/>
    </row>
    <row r="16" spans="1:43" s="68" customFormat="1" ht="13">
      <c r="A16" s="321" t="s">
        <v>40</v>
      </c>
      <c r="B16" s="443"/>
      <c r="C16" s="444"/>
      <c r="D16" s="445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273"/>
      <c r="V16" s="273"/>
      <c r="W16" s="273"/>
      <c r="X16" s="273"/>
      <c r="Y16" s="273"/>
      <c r="Z16" s="273"/>
      <c r="AA16" s="273"/>
      <c r="AB16" s="273"/>
      <c r="AC16" s="273"/>
      <c r="AD16" s="273"/>
      <c r="AE16" s="273"/>
      <c r="AF16" s="273"/>
      <c r="AG16" s="273"/>
      <c r="AH16" s="273"/>
      <c r="AI16" s="273"/>
      <c r="AJ16" s="273"/>
      <c r="AK16" s="273"/>
      <c r="AQ16" s="268"/>
    </row>
    <row r="17" spans="1:45">
      <c r="A17" s="320" t="s">
        <v>409</v>
      </c>
      <c r="B17" s="443" t="s">
        <v>193</v>
      </c>
      <c r="C17" s="444"/>
      <c r="D17" s="445"/>
      <c r="E17" s="273">
        <f>E25/Vstupy!$C$14</f>
        <v>8694.7813408034581</v>
      </c>
      <c r="F17" s="273">
        <f>F25/Vstupy!$C$14</f>
        <v>8694.7813408034581</v>
      </c>
      <c r="G17" s="273">
        <f>G25/Vstupy!$C$14</f>
        <v>8694.7813408034581</v>
      </c>
      <c r="H17" s="273">
        <f>H25/Vstupy!$C$14</f>
        <v>8694.7813408034581</v>
      </c>
      <c r="I17" s="273">
        <f>I25/Vstupy!$C$14</f>
        <v>8694.7813408034581</v>
      </c>
      <c r="J17" s="273">
        <f>J25/Vstupy!$C$14</f>
        <v>8694.7813408034581</v>
      </c>
      <c r="K17" s="273">
        <f>K25/Vstupy!$C$14</f>
        <v>8694.7813408034581</v>
      </c>
      <c r="L17" s="273">
        <f>L25/Vstupy!$C$14</f>
        <v>8694.7813408034581</v>
      </c>
      <c r="M17" s="273">
        <f>M25/Vstupy!$C$14</f>
        <v>9564.2594748838055</v>
      </c>
      <c r="N17" s="273">
        <f>N25/Vstupy!$C$14</f>
        <v>9564.2594748838055</v>
      </c>
      <c r="O17" s="273">
        <f>O25/Vstupy!$C$14</f>
        <v>9564.2594748838055</v>
      </c>
      <c r="P17" s="273">
        <f>P25/Vstupy!$C$14</f>
        <v>9564.2594748838055</v>
      </c>
      <c r="Q17" s="273">
        <f>Q25/Vstupy!$C$14</f>
        <v>9564.2594748838055</v>
      </c>
      <c r="R17" s="273">
        <f>R25/Vstupy!$C$14</f>
        <v>9564.2594748838055</v>
      </c>
      <c r="S17" s="273">
        <f>S25/Vstupy!$C$14</f>
        <v>9564.2594748838055</v>
      </c>
      <c r="T17" s="273">
        <f>T25/Vstupy!$C$14</f>
        <v>9564.2594748838055</v>
      </c>
      <c r="U17" s="273">
        <f>U25/Vstupy!$C$14</f>
        <v>9564.2594748838055</v>
      </c>
      <c r="V17" s="273">
        <f>V25/Vstupy!$C$14</f>
        <v>9564.2594748838055</v>
      </c>
      <c r="W17" s="273">
        <f>W25/Vstupy!$C$14</f>
        <v>9564.2594748838055</v>
      </c>
      <c r="X17" s="273">
        <f>X25/Vstupy!$C$14</f>
        <v>10616.328017121024</v>
      </c>
      <c r="Y17" s="273">
        <f>Y25/Vstupy!$C$14</f>
        <v>10616.328017121024</v>
      </c>
      <c r="Z17" s="273">
        <f>Z25/Vstupy!$C$14</f>
        <v>10616.328017121024</v>
      </c>
      <c r="AA17" s="273">
        <f>AA25/Vstupy!$C$14</f>
        <v>10616.328017121024</v>
      </c>
      <c r="AB17" s="273">
        <f>AB25/Vstupy!$C$14</f>
        <v>10616.328017121024</v>
      </c>
      <c r="AC17" s="273">
        <f>AC25/Vstupy!$C$14</f>
        <v>10616.328017121024</v>
      </c>
      <c r="AD17" s="273">
        <f>AD25/Vstupy!$C$14</f>
        <v>10616.328017121024</v>
      </c>
      <c r="AE17" s="273">
        <f>AE25/Vstupy!$C$14</f>
        <v>10616.328017121024</v>
      </c>
      <c r="AF17" s="273">
        <f>AF25/Vstupy!$C$14</f>
        <v>10616.328017121024</v>
      </c>
      <c r="AG17" s="273">
        <f>AG25/Vstupy!$C$14</f>
        <v>10616.328017121024</v>
      </c>
      <c r="AH17" s="273">
        <f>AH25/Vstupy!$C$14</f>
        <v>10616.328017121024</v>
      </c>
      <c r="AI17" s="273">
        <f>AI25/Vstupy!$C$14</f>
        <v>12739.593620545229</v>
      </c>
      <c r="AJ17" s="273">
        <f>AJ25/Vstupy!$C$14</f>
        <v>12739.593620545229</v>
      </c>
      <c r="AK17" s="273">
        <f>AK25/Vstupy!$C$14</f>
        <v>12739.593620545229</v>
      </c>
      <c r="AL17" s="273">
        <f>AL25/Vstupy!$C$14</f>
        <v>12739.593620545229</v>
      </c>
      <c r="AM17" s="273">
        <f>AM25/Vstupy!$C$14</f>
        <v>12739.593620545229</v>
      </c>
      <c r="AN17" s="273">
        <f>AN25/Vstupy!$C$14</f>
        <v>12739.593620545229</v>
      </c>
      <c r="AO17" s="273">
        <f>AO25/Vstupy!$C$14</f>
        <v>12739.593620545229</v>
      </c>
      <c r="AP17" s="273">
        <f>AP25/Vstupy!$C$14</f>
        <v>12739.593620545229</v>
      </c>
      <c r="AQ17" s="268"/>
    </row>
    <row r="18" spans="1:45" ht="14">
      <c r="B18" s="250"/>
      <c r="C18" s="38"/>
      <c r="D18" s="38"/>
      <c r="E18" s="38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Q18" s="268"/>
    </row>
    <row r="19" spans="1:45" ht="14">
      <c r="B19" s="250"/>
      <c r="C19" s="38"/>
      <c r="D19" s="38"/>
      <c r="E19" s="38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Q19" s="268"/>
    </row>
    <row r="20" spans="1:45" ht="13">
      <c r="B20" s="270"/>
      <c r="F20" s="271"/>
      <c r="G20" s="272"/>
      <c r="H20" s="271"/>
      <c r="I20" s="271"/>
      <c r="AQ20" s="268"/>
    </row>
    <row r="21" spans="1:45" ht="13">
      <c r="A21" s="288" t="s">
        <v>71</v>
      </c>
      <c r="B21" s="446" t="s">
        <v>192</v>
      </c>
      <c r="C21" s="447"/>
      <c r="D21" s="448"/>
      <c r="E21" s="273">
        <f>E14*Vstupy!$C$14/1000*0.3</f>
        <v>777105.0718876014</v>
      </c>
      <c r="F21" s="273">
        <f>F14*Vstupy!$C$14/1000*0.3</f>
        <v>777105.0718876014</v>
      </c>
      <c r="G21" s="273">
        <f>G14*Vstupy!$C$14/1000*0.3</f>
        <v>777105.0718876014</v>
      </c>
      <c r="H21" s="273">
        <f>H14*Vstupy!$C$14/1000*0.3</f>
        <v>777105.0718876014</v>
      </c>
      <c r="I21" s="273">
        <f>I14*Vstupy!$C$14/1000*0.3</f>
        <v>777105.0718876014</v>
      </c>
      <c r="J21" s="273">
        <f>J14*Vstupy!$C$14/1000*0.3</f>
        <v>777105.0718876014</v>
      </c>
      <c r="K21" s="273">
        <f>K14*Vstupy!$C$14/1000*0.3</f>
        <v>777105.0718876014</v>
      </c>
      <c r="L21" s="273">
        <f>L14*Vstupy!$C$14/1000*0.3</f>
        <v>777105.0718876014</v>
      </c>
      <c r="M21" s="273">
        <f>M14*Vstupy!$C$14/1000*0.3</f>
        <v>776988.50612681836</v>
      </c>
      <c r="N21" s="273">
        <f>N14*Vstupy!$C$14/1000*0.3</f>
        <v>776988.50612681836</v>
      </c>
      <c r="O21" s="273">
        <f>O14*Vstupy!$C$14/1000*0.3</f>
        <v>776988.50612681836</v>
      </c>
      <c r="P21" s="273">
        <f>P14*Vstupy!$C$14/1000*0.3</f>
        <v>776988.50612681836</v>
      </c>
      <c r="Q21" s="273">
        <f>Q14*Vstupy!$C$14/1000*0.3</f>
        <v>776988.50612681836</v>
      </c>
      <c r="R21" s="273">
        <f>R14*Vstupy!$C$14/1000*0.3</f>
        <v>776988.50612681836</v>
      </c>
      <c r="S21" s="273">
        <f>S14*Vstupy!$C$14/1000*0.3</f>
        <v>776988.50612681836</v>
      </c>
      <c r="T21" s="273">
        <f>T14*Vstupy!$C$14/1000*0.3</f>
        <v>776988.50612681836</v>
      </c>
      <c r="U21" s="273">
        <f>U14*Vstupy!$C$14/1000*0.3</f>
        <v>776988.50612681836</v>
      </c>
      <c r="V21" s="273">
        <f>V14*Vstupy!$C$14/1000*0.3</f>
        <v>776988.50612681836</v>
      </c>
      <c r="W21" s="273">
        <f>W14*Vstupy!$C$14/1000*0.3</f>
        <v>776988.50612681836</v>
      </c>
      <c r="X21" s="273">
        <f>X14*Vstupy!$C$14/1000*0.3</f>
        <v>776887.49762102193</v>
      </c>
      <c r="Y21" s="273">
        <f>Y14*Vstupy!$C$14/1000*0.3</f>
        <v>776786.50224633119</v>
      </c>
      <c r="Z21" s="273">
        <f>Z14*Vstupy!$C$14/1000*0.3</f>
        <v>776887.49762102193</v>
      </c>
      <c r="AA21" s="273">
        <f>AA14*Vstupy!$C$14/1000*0.3</f>
        <v>776887.49762102193</v>
      </c>
      <c r="AB21" s="273">
        <f>AB14*Vstupy!$C$14/1000*0.3</f>
        <v>776887.49762102193</v>
      </c>
      <c r="AC21" s="273">
        <f>AC14*Vstupy!$C$14/1000*0.3</f>
        <v>776887.49762102193</v>
      </c>
      <c r="AD21" s="273">
        <f>AD14*Vstupy!$C$14/1000*0.3</f>
        <v>776887.49762102193</v>
      </c>
      <c r="AE21" s="273">
        <f>AE14*Vstupy!$C$14/1000*0.3</f>
        <v>776887.49762102193</v>
      </c>
      <c r="AF21" s="273">
        <f>AF14*Vstupy!$C$14/1000*0.3</f>
        <v>776887.49762102193</v>
      </c>
      <c r="AG21" s="273">
        <f>AG14*Vstupy!$C$14/1000*0.3</f>
        <v>776887.49762102193</v>
      </c>
      <c r="AH21" s="273">
        <f>AH14*Vstupy!$C$14/1000*0.3</f>
        <v>776887.49762102193</v>
      </c>
      <c r="AI21" s="273">
        <f>AI14*Vstupy!$C$14/1000*0.3</f>
        <v>776879.72874604561</v>
      </c>
      <c r="AJ21" s="273">
        <f>AJ14*Vstupy!$C$14/1000*0.3</f>
        <v>776879.72874604561</v>
      </c>
      <c r="AK21" s="273">
        <f>AK14*Vstupy!$C$14/1000*0.3</f>
        <v>776879.72874604561</v>
      </c>
      <c r="AL21" s="273">
        <f>AL14*Vstupy!$C$14/1000*0.3</f>
        <v>776879.72874604561</v>
      </c>
      <c r="AM21" s="273">
        <f>AM14*Vstupy!$C$14/1000*0.3</f>
        <v>776879.72874604561</v>
      </c>
      <c r="AN21" s="273">
        <f>AN14*Vstupy!$C$14/1000*0.3</f>
        <v>776879.72874604561</v>
      </c>
      <c r="AO21" s="273">
        <f>AO14*Vstupy!$C$14/1000*0.3</f>
        <v>776879.72874604561</v>
      </c>
      <c r="AP21" s="273">
        <f>AP14*Vstupy!$C$14/1000*0.3</f>
        <v>776879.72874604561</v>
      </c>
      <c r="AQ21" s="268"/>
    </row>
    <row r="22" spans="1:45">
      <c r="A22" s="305" t="s">
        <v>267</v>
      </c>
      <c r="B22" s="446" t="s">
        <v>193</v>
      </c>
      <c r="C22" s="447"/>
      <c r="D22" s="448"/>
      <c r="E22" s="273">
        <f>E15*Vstupy!$C$14/1000*0.3</f>
        <v>458300.76583495055</v>
      </c>
      <c r="F22" s="273">
        <f>F15*Vstupy!$C$14/1000*0.3</f>
        <v>458300.76583495055</v>
      </c>
      <c r="G22" s="273">
        <f>G15*Vstupy!$C$14/1000*0.3</f>
        <v>458300.76583495055</v>
      </c>
      <c r="H22" s="273">
        <f>H15*Vstupy!$C$14/1000*0.3</f>
        <v>458300.76583495055</v>
      </c>
      <c r="I22" s="273">
        <f>I15*Vstupy!$C$14/1000*0.3</f>
        <v>458300.76583495055</v>
      </c>
      <c r="J22" s="273">
        <f>J15*Vstupy!$C$14/1000*0.3</f>
        <v>458300.76583495055</v>
      </c>
      <c r="K22" s="273">
        <f>K15*Vstupy!$C$14/1000*0.3</f>
        <v>458300.76583495055</v>
      </c>
      <c r="L22" s="273">
        <f>L15*Vstupy!$C$14/1000*0.3</f>
        <v>458300.76583495055</v>
      </c>
      <c r="M22" s="273">
        <f>M15*Vstupy!$C$14/1000*0.3</f>
        <v>458163.27560519997</v>
      </c>
      <c r="N22" s="273">
        <f>N15*Vstupy!$C$14/1000*0.3</f>
        <v>458163.27560519997</v>
      </c>
      <c r="O22" s="273">
        <f>O15*Vstupy!$C$14/1000*0.3</f>
        <v>458163.27560519997</v>
      </c>
      <c r="P22" s="273">
        <f>P15*Vstupy!$C$14/1000*0.3</f>
        <v>458163.27560519997</v>
      </c>
      <c r="Q22" s="273">
        <f>Q15*Vstupy!$C$14/1000*0.3</f>
        <v>458163.27560519997</v>
      </c>
      <c r="R22" s="273">
        <f>R15*Vstupy!$C$14/1000*0.3</f>
        <v>458163.27560519997</v>
      </c>
      <c r="S22" s="273">
        <f>S15*Vstupy!$C$14/1000*0.3</f>
        <v>458163.27560519997</v>
      </c>
      <c r="T22" s="273">
        <f>T15*Vstupy!$C$14/1000*0.3</f>
        <v>458163.27560519997</v>
      </c>
      <c r="U22" s="273">
        <f>U15*Vstupy!$C$14/1000*0.3</f>
        <v>458163.27560519997</v>
      </c>
      <c r="V22" s="273">
        <f>V15*Vstupy!$C$14/1000*0.3</f>
        <v>458163.27560519997</v>
      </c>
      <c r="W22" s="273">
        <f>W15*Vstupy!$C$14/1000*0.3</f>
        <v>458163.27560519997</v>
      </c>
      <c r="X22" s="273">
        <f>X15*Vstupy!$C$14/1000*0.3</f>
        <v>458071.64295007894</v>
      </c>
      <c r="Y22" s="273">
        <f>Y15*Vstupy!$C$14/1000*0.3</f>
        <v>458071.64295007894</v>
      </c>
      <c r="Z22" s="273">
        <f>Z15*Vstupy!$C$14/1000*0.3</f>
        <v>458071.64295007894</v>
      </c>
      <c r="AA22" s="273">
        <f>AA15*Vstupy!$C$14/1000*0.3</f>
        <v>458071.64295007894</v>
      </c>
      <c r="AB22" s="273">
        <f>AB15*Vstupy!$C$14/1000*0.3</f>
        <v>458071.64295007894</v>
      </c>
      <c r="AC22" s="273">
        <f>AC15*Vstupy!$C$14/1000*0.3</f>
        <v>458071.64295007894</v>
      </c>
      <c r="AD22" s="273">
        <f>AD15*Vstupy!$C$14/1000*0.3</f>
        <v>458071.64295007894</v>
      </c>
      <c r="AE22" s="273">
        <f>AE15*Vstupy!$C$14/1000*0.3</f>
        <v>458071.64295007894</v>
      </c>
      <c r="AF22" s="273">
        <f>AF15*Vstupy!$C$14/1000*0.3</f>
        <v>458071.64295007894</v>
      </c>
      <c r="AG22" s="273">
        <f>AG15*Vstupy!$C$14/1000*0.3</f>
        <v>458071.64295007894</v>
      </c>
      <c r="AH22" s="273">
        <f>AH15*Vstupy!$C$14/1000*0.3</f>
        <v>458071.64295007894</v>
      </c>
      <c r="AI22" s="273">
        <f>AI15*Vstupy!$C$14/1000*0.3</f>
        <v>457842.60712860391</v>
      </c>
      <c r="AJ22" s="273">
        <f>AJ15*Vstupy!$C$14/1000*0.3</f>
        <v>457842.60712860391</v>
      </c>
      <c r="AK22" s="273">
        <f>AK15*Vstupy!$C$14/1000*0.3</f>
        <v>457842.60712860391</v>
      </c>
      <c r="AL22" s="273">
        <f>AL15*Vstupy!$C$14/1000*0.3</f>
        <v>457842.60712860391</v>
      </c>
      <c r="AM22" s="273">
        <f>AM15*Vstupy!$C$14/1000*0.3</f>
        <v>457842.60712860391</v>
      </c>
      <c r="AN22" s="273">
        <f>AN15*Vstupy!$C$14/1000*0.3</f>
        <v>457842.60712860391</v>
      </c>
      <c r="AO22" s="273">
        <f>AO15*Vstupy!$C$14/1000*0.3</f>
        <v>457842.60712860391</v>
      </c>
      <c r="AP22" s="273">
        <f>AP15*Vstupy!$C$14/1000*0.3</f>
        <v>457842.60712860391</v>
      </c>
      <c r="AQ22" s="268"/>
    </row>
    <row r="23" spans="1:45">
      <c r="F23" s="274"/>
      <c r="G23" s="274"/>
      <c r="H23" s="274"/>
      <c r="I23" s="27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Q23" s="268"/>
    </row>
    <row r="24" spans="1:45" ht="13">
      <c r="A24" s="306" t="s">
        <v>40</v>
      </c>
      <c r="B24" s="452"/>
      <c r="C24" s="452"/>
      <c r="D24" s="452"/>
      <c r="E24" s="452"/>
      <c r="F24" s="452"/>
      <c r="G24" s="452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74"/>
      <c r="AG24" s="274"/>
      <c r="AH24" s="274"/>
      <c r="AI24" s="274"/>
      <c r="AJ24" s="274"/>
      <c r="AK24" s="274"/>
      <c r="AL24" s="274"/>
      <c r="AM24" s="274"/>
      <c r="AN24" s="274"/>
      <c r="AO24" s="274"/>
      <c r="AQ24" s="268"/>
    </row>
    <row r="25" spans="1:45">
      <c r="A25" s="305" t="s">
        <v>224</v>
      </c>
      <c r="B25" s="449"/>
      <c r="C25" s="450"/>
      <c r="D25" s="451"/>
      <c r="E25" s="304">
        <f>1817456.583*1.09</f>
        <v>1981027.6754700004</v>
      </c>
      <c r="F25" s="304">
        <f t="shared" ref="F25:L25" si="11">1817456.583*1.09</f>
        <v>1981027.6754700004</v>
      </c>
      <c r="G25" s="304">
        <f t="shared" si="11"/>
        <v>1981027.6754700004</v>
      </c>
      <c r="H25" s="304">
        <f t="shared" si="11"/>
        <v>1981027.6754700004</v>
      </c>
      <c r="I25" s="304">
        <f t="shared" si="11"/>
        <v>1981027.6754700004</v>
      </c>
      <c r="J25" s="304">
        <f t="shared" si="11"/>
        <v>1981027.6754700004</v>
      </c>
      <c r="K25" s="304">
        <f t="shared" si="11"/>
        <v>1981027.6754700004</v>
      </c>
      <c r="L25" s="304">
        <f t="shared" si="11"/>
        <v>1981027.6754700004</v>
      </c>
      <c r="M25" s="304">
        <f>$L$25*1.1</f>
        <v>2179130.4430170008</v>
      </c>
      <c r="N25" s="304">
        <f t="shared" ref="N25:W25" si="12">$L$25*1.1</f>
        <v>2179130.4430170008</v>
      </c>
      <c r="O25" s="304">
        <f t="shared" si="12"/>
        <v>2179130.4430170008</v>
      </c>
      <c r="P25" s="304">
        <f t="shared" si="12"/>
        <v>2179130.4430170008</v>
      </c>
      <c r="Q25" s="304">
        <f t="shared" si="12"/>
        <v>2179130.4430170008</v>
      </c>
      <c r="R25" s="304">
        <f t="shared" si="12"/>
        <v>2179130.4430170008</v>
      </c>
      <c r="S25" s="304">
        <f t="shared" si="12"/>
        <v>2179130.4430170008</v>
      </c>
      <c r="T25" s="304">
        <f t="shared" si="12"/>
        <v>2179130.4430170008</v>
      </c>
      <c r="U25" s="304">
        <f t="shared" si="12"/>
        <v>2179130.4430170008</v>
      </c>
      <c r="V25" s="304">
        <f t="shared" si="12"/>
        <v>2179130.4430170008</v>
      </c>
      <c r="W25" s="304">
        <f t="shared" si="12"/>
        <v>2179130.4430170008</v>
      </c>
      <c r="X25" s="304">
        <f>$W$25*1.11</f>
        <v>2418834.7917488711</v>
      </c>
      <c r="Y25" s="304">
        <f t="shared" ref="Y25:AH25" si="13">$W$25*1.11</f>
        <v>2418834.7917488711</v>
      </c>
      <c r="Z25" s="304">
        <f t="shared" si="13"/>
        <v>2418834.7917488711</v>
      </c>
      <c r="AA25" s="304">
        <f t="shared" si="13"/>
        <v>2418834.7917488711</v>
      </c>
      <c r="AB25" s="304">
        <f t="shared" si="13"/>
        <v>2418834.7917488711</v>
      </c>
      <c r="AC25" s="304">
        <f t="shared" si="13"/>
        <v>2418834.7917488711</v>
      </c>
      <c r="AD25" s="304">
        <f t="shared" si="13"/>
        <v>2418834.7917488711</v>
      </c>
      <c r="AE25" s="304">
        <f t="shared" si="13"/>
        <v>2418834.7917488711</v>
      </c>
      <c r="AF25" s="304">
        <f t="shared" si="13"/>
        <v>2418834.7917488711</v>
      </c>
      <c r="AG25" s="304">
        <f t="shared" si="13"/>
        <v>2418834.7917488711</v>
      </c>
      <c r="AH25" s="304">
        <f t="shared" si="13"/>
        <v>2418834.7917488711</v>
      </c>
      <c r="AI25" s="304">
        <f>$AH$25*1.2</f>
        <v>2902601.7500986452</v>
      </c>
      <c r="AJ25" s="304">
        <f t="shared" ref="AJ25:AP25" si="14">$AH$25*1.2</f>
        <v>2902601.7500986452</v>
      </c>
      <c r="AK25" s="304">
        <f t="shared" si="14"/>
        <v>2902601.7500986452</v>
      </c>
      <c r="AL25" s="304">
        <f t="shared" si="14"/>
        <v>2902601.7500986452</v>
      </c>
      <c r="AM25" s="304">
        <f t="shared" si="14"/>
        <v>2902601.7500986452</v>
      </c>
      <c r="AN25" s="304">
        <f t="shared" si="14"/>
        <v>2902601.7500986452</v>
      </c>
      <c r="AO25" s="304">
        <f t="shared" si="14"/>
        <v>2902601.7500986452</v>
      </c>
      <c r="AP25" s="304">
        <f t="shared" si="14"/>
        <v>2902601.7500986452</v>
      </c>
      <c r="AQ25" s="268"/>
    </row>
    <row r="26" spans="1:45" ht="14">
      <c r="B26" s="250"/>
      <c r="C26" s="38"/>
      <c r="D26" s="38"/>
      <c r="E26" s="38"/>
      <c r="F26" s="38"/>
      <c r="G26" s="38"/>
      <c r="H26" s="38"/>
      <c r="I26" s="40"/>
      <c r="J26" s="41"/>
      <c r="K26" s="41"/>
      <c r="L26" s="250"/>
      <c r="M26" s="250"/>
      <c r="N26" s="250"/>
      <c r="O26" s="250"/>
      <c r="P26" s="250"/>
      <c r="Q26" s="41"/>
      <c r="S26" s="38"/>
      <c r="T26" s="38"/>
      <c r="U26" s="38"/>
      <c r="V26" s="38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Q26" s="268"/>
    </row>
    <row r="27" spans="1:45" ht="14">
      <c r="B27" s="250"/>
      <c r="C27" s="38"/>
      <c r="D27" s="38"/>
      <c r="E27" s="38"/>
      <c r="F27" s="38"/>
      <c r="G27" s="38"/>
      <c r="H27" s="38"/>
      <c r="I27" s="40"/>
      <c r="J27" s="41"/>
      <c r="K27" s="41"/>
      <c r="L27" s="250"/>
      <c r="M27" s="250"/>
      <c r="N27" s="250"/>
      <c r="O27" s="250"/>
      <c r="P27" s="250"/>
      <c r="Q27" s="41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Q27" s="268"/>
    </row>
    <row r="28" spans="1:45" ht="13">
      <c r="A28" s="277" t="s">
        <v>410</v>
      </c>
      <c r="B28" s="33"/>
      <c r="E28" s="275"/>
      <c r="F28" s="275"/>
      <c r="G28" s="275"/>
      <c r="H28" s="275"/>
      <c r="I28" s="275"/>
      <c r="J28" s="275"/>
      <c r="K28" s="275"/>
      <c r="L28" s="275"/>
      <c r="M28" s="40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Q28" s="268"/>
    </row>
    <row r="29" spans="1:45" ht="13">
      <c r="B29" s="33"/>
      <c r="D29" s="35"/>
      <c r="E29" s="271"/>
      <c r="F29" s="272"/>
      <c r="G29" s="271"/>
      <c r="H29" s="271"/>
      <c r="I29" s="271"/>
      <c r="J29" s="271"/>
      <c r="K29" s="271"/>
      <c r="L29" s="271"/>
      <c r="M29" s="40"/>
      <c r="N29" s="271"/>
      <c r="O29" s="272"/>
      <c r="P29" s="271"/>
      <c r="Q29" s="271"/>
      <c r="R29" s="271"/>
      <c r="S29" s="271"/>
      <c r="T29" s="271"/>
      <c r="U29" s="271"/>
      <c r="V29" s="40"/>
      <c r="W29" s="40"/>
      <c r="X29" s="40"/>
      <c r="Y29" s="40"/>
      <c r="Z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Q29" s="268"/>
    </row>
    <row r="30" spans="1:45" s="68" customFormat="1" ht="16.5" customHeight="1">
      <c r="A30" s="282" t="s">
        <v>71</v>
      </c>
      <c r="B30" s="443" t="s">
        <v>192</v>
      </c>
      <c r="C30" s="444"/>
      <c r="D30" s="445"/>
      <c r="E30" s="73">
        <v>2201558.7615</v>
      </c>
      <c r="F30" s="73">
        <v>2201558.7615</v>
      </c>
      <c r="G30" s="73">
        <v>2201558.7615</v>
      </c>
      <c r="H30" s="73">
        <v>2201558.7615</v>
      </c>
      <c r="I30" s="73">
        <v>2201558.7615</v>
      </c>
      <c r="J30" s="73">
        <v>2201558.7615</v>
      </c>
      <c r="K30" s="73">
        <v>2201558.7615</v>
      </c>
      <c r="L30" s="73">
        <v>2201558.7615</v>
      </c>
      <c r="M30" s="73">
        <f>('Všeobecné predpoklady'!$C$44+'Všeobecné predpoklady'!$C$45*'Všeobecné predpoklady'!$C$46)*(((('Doprava '!B98*'Doprava '!E98)+(B99+C99)*E99+(B100+C100)*E100+(B101+C101)*E101+(B102+C102)*E102+(B103+C103)*E103+(B104*E104)+(B105*E105))))</f>
        <v>2235215.8499999996</v>
      </c>
      <c r="N30" s="73">
        <f>M30*1.0035</f>
        <v>2243039.1054749996</v>
      </c>
      <c r="O30" s="73">
        <f t="shared" ref="O30:V30" si="15">N30*1.0035</f>
        <v>2250889.7423441624</v>
      </c>
      <c r="P30" s="73">
        <f t="shared" si="15"/>
        <v>2258767.8564423672</v>
      </c>
      <c r="Q30" s="73">
        <f t="shared" si="15"/>
        <v>2266673.5439399155</v>
      </c>
      <c r="R30" s="73">
        <f t="shared" si="15"/>
        <v>2274606.9013437051</v>
      </c>
      <c r="S30" s="73">
        <f t="shared" si="15"/>
        <v>2282568.0254984084</v>
      </c>
      <c r="T30" s="73">
        <f t="shared" si="15"/>
        <v>2290557.0135876527</v>
      </c>
      <c r="U30" s="73">
        <f t="shared" si="15"/>
        <v>2298573.9631352094</v>
      </c>
      <c r="V30" s="73">
        <f t="shared" si="15"/>
        <v>2306618.9720061827</v>
      </c>
      <c r="W30" s="73">
        <f>V30*1.0035</f>
        <v>2314692.1384082045</v>
      </c>
      <c r="X30" s="73">
        <f>W30*1.0036</f>
        <v>2323025.0301064742</v>
      </c>
      <c r="Y30" s="73">
        <f t="shared" ref="Y30:AG30" si="16">X30*1.0036</f>
        <v>2331387.9202148574</v>
      </c>
      <c r="Z30" s="73">
        <f t="shared" si="16"/>
        <v>2339780.9167276309</v>
      </c>
      <c r="AA30" s="73">
        <f t="shared" si="16"/>
        <v>2348204.1280278503</v>
      </c>
      <c r="AB30" s="73">
        <f t="shared" si="16"/>
        <v>2356657.6628887509</v>
      </c>
      <c r="AC30" s="73">
        <f t="shared" si="16"/>
        <v>2365141.6304751504</v>
      </c>
      <c r="AD30" s="73">
        <f t="shared" si="16"/>
        <v>2373656.140344861</v>
      </c>
      <c r="AE30" s="73">
        <f t="shared" si="16"/>
        <v>2382201.3024501028</v>
      </c>
      <c r="AF30" s="73">
        <f t="shared" si="16"/>
        <v>2390777.227138923</v>
      </c>
      <c r="AG30" s="73">
        <f t="shared" si="16"/>
        <v>2399384.0251566232</v>
      </c>
      <c r="AH30" s="73">
        <f>AG30*1.0036</f>
        <v>2408021.8076471873</v>
      </c>
      <c r="AI30" s="73">
        <f>AH30*1.0037</f>
        <v>2416931.4883354818</v>
      </c>
      <c r="AJ30" s="73">
        <f t="shared" ref="AJ30:AO30" si="17">AI30*1.0037</f>
        <v>2425874.1348423231</v>
      </c>
      <c r="AK30" s="73">
        <f t="shared" si="17"/>
        <v>2434849.8691412397</v>
      </c>
      <c r="AL30" s="73">
        <f t="shared" si="17"/>
        <v>2443858.8136570621</v>
      </c>
      <c r="AM30" s="73">
        <f t="shared" si="17"/>
        <v>2452901.0912675932</v>
      </c>
      <c r="AN30" s="73">
        <f t="shared" si="17"/>
        <v>2461976.8253052835</v>
      </c>
      <c r="AO30" s="73">
        <f t="shared" si="17"/>
        <v>2471086.1395589132</v>
      </c>
      <c r="AP30" s="73">
        <f>AO30*1.0037</f>
        <v>2480229.1582752811</v>
      </c>
      <c r="AQ30" s="268"/>
      <c r="AR30" s="35"/>
      <c r="AS30" s="35"/>
    </row>
    <row r="31" spans="1:45" s="68" customFormat="1" ht="16.5" customHeight="1">
      <c r="A31" s="279" t="s">
        <v>241</v>
      </c>
      <c r="B31" s="453" t="s">
        <v>193</v>
      </c>
      <c r="C31" s="454"/>
      <c r="D31" s="455"/>
      <c r="E31" s="73">
        <v>2511792.1290000002</v>
      </c>
      <c r="F31" s="73">
        <v>2511792.1290000002</v>
      </c>
      <c r="G31" s="73">
        <v>2511792.1290000002</v>
      </c>
      <c r="H31" s="73">
        <v>2511792.1290000002</v>
      </c>
      <c r="I31" s="73">
        <v>2511792.1290000002</v>
      </c>
      <c r="J31" s="73">
        <v>2511792.1290000002</v>
      </c>
      <c r="K31" s="73">
        <v>2511792.1290000002</v>
      </c>
      <c r="L31" s="73">
        <v>2511792.1290000002</v>
      </c>
      <c r="M31" s="73">
        <f>('Všeobecné predpoklady'!$C$44+'Všeobecné predpoklady'!$C$45*'Všeobecné predpoklady'!$C$46)*('Doprava '!D100*'Doprava '!E100+D101*E101+D102*E102+D103*E103+D104*E104+D99*E99+D106*E106+D107*E107+D98*E98)</f>
        <v>2380238.5179999997</v>
      </c>
      <c r="N31" s="73">
        <f>M31*1.0021</f>
        <v>2385237.0188877997</v>
      </c>
      <c r="O31" s="73">
        <f t="shared" ref="O31:W31" si="18">N31*1.0021</f>
        <v>2390246.016627464</v>
      </c>
      <c r="P31" s="73">
        <f t="shared" si="18"/>
        <v>2395265.5332623818</v>
      </c>
      <c r="Q31" s="73">
        <f t="shared" si="18"/>
        <v>2400295.5908822329</v>
      </c>
      <c r="R31" s="73">
        <f t="shared" si="18"/>
        <v>2405336.2116230857</v>
      </c>
      <c r="S31" s="73">
        <f t="shared" si="18"/>
        <v>2410387.4176674942</v>
      </c>
      <c r="T31" s="73">
        <f t="shared" si="18"/>
        <v>2415449.2312445957</v>
      </c>
      <c r="U31" s="73">
        <f t="shared" si="18"/>
        <v>2420521.6746302093</v>
      </c>
      <c r="V31" s="73">
        <f t="shared" si="18"/>
        <v>2425604.7701469329</v>
      </c>
      <c r="W31" s="73">
        <f t="shared" si="18"/>
        <v>2430698.5401642416</v>
      </c>
      <c r="X31" s="73">
        <f>W31*1.0022</f>
        <v>2436046.0769526027</v>
      </c>
      <c r="Y31" s="73">
        <f t="shared" ref="Y31:AH31" si="19">X31*1.0022</f>
        <v>2441405.3783218982</v>
      </c>
      <c r="Z31" s="73">
        <f t="shared" si="19"/>
        <v>2446776.4701542063</v>
      </c>
      <c r="AA31" s="73">
        <f t="shared" si="19"/>
        <v>2452159.3783885455</v>
      </c>
      <c r="AB31" s="73">
        <f t="shared" si="19"/>
        <v>2457554.1290210001</v>
      </c>
      <c r="AC31" s="73">
        <f t="shared" si="19"/>
        <v>2462960.7481048461</v>
      </c>
      <c r="AD31" s="73">
        <f t="shared" si="19"/>
        <v>2468379.2617506767</v>
      </c>
      <c r="AE31" s="73">
        <f t="shared" si="19"/>
        <v>2473809.6961265281</v>
      </c>
      <c r="AF31" s="73">
        <f t="shared" si="19"/>
        <v>2479252.0774580063</v>
      </c>
      <c r="AG31" s="73">
        <f t="shared" si="19"/>
        <v>2484706.4320284138</v>
      </c>
      <c r="AH31" s="73">
        <f t="shared" si="19"/>
        <v>2490172.7861788762</v>
      </c>
      <c r="AI31" s="73">
        <f>AH31*1.0023</f>
        <v>2495900.1835870873</v>
      </c>
      <c r="AJ31" s="73">
        <f t="shared" ref="AJ31:AO31" si="20">AI31*1.0023</f>
        <v>2501640.7540093376</v>
      </c>
      <c r="AK31" s="73">
        <f t="shared" si="20"/>
        <v>2507394.5277435589</v>
      </c>
      <c r="AL31" s="73">
        <f t="shared" si="20"/>
        <v>2513161.535157369</v>
      </c>
      <c r="AM31" s="73">
        <f t="shared" si="20"/>
        <v>2518941.806688231</v>
      </c>
      <c r="AN31" s="73">
        <f t="shared" si="20"/>
        <v>2524735.3728436138</v>
      </c>
      <c r="AO31" s="73">
        <f t="shared" si="20"/>
        <v>2530542.264201154</v>
      </c>
      <c r="AP31" s="73">
        <f>AO31*1.0023</f>
        <v>2536362.5114088166</v>
      </c>
      <c r="AQ31" s="268"/>
      <c r="AR31" s="35"/>
      <c r="AS31" s="35"/>
    </row>
    <row r="32" spans="1:45" s="68" customFormat="1" ht="13">
      <c r="A32" s="321" t="s">
        <v>40</v>
      </c>
      <c r="B32" s="443" t="s">
        <v>192</v>
      </c>
      <c r="C32" s="444"/>
      <c r="D32" s="445"/>
      <c r="E32" s="73">
        <v>3439628.5280000004</v>
      </c>
      <c r="F32" s="73">
        <v>3439628.5280000004</v>
      </c>
      <c r="G32" s="73">
        <v>3439628.5280000004</v>
      </c>
      <c r="H32" s="73">
        <v>3439628.5280000004</v>
      </c>
      <c r="I32" s="73">
        <v>3439628.5280000004</v>
      </c>
      <c r="J32" s="73">
        <v>3439628.5280000004</v>
      </c>
      <c r="K32" s="73">
        <v>3439628.5280000004</v>
      </c>
      <c r="L32" s="73">
        <v>3439628.5280000004</v>
      </c>
      <c r="M32" s="73">
        <f>L32+($AP32-$L32)/30</f>
        <v>3480200.5007000002</v>
      </c>
      <c r="N32" s="73">
        <f t="shared" ref="N32:AO32" si="21">M32+($AP32-$L32)/30</f>
        <v>3520772.4734</v>
      </c>
      <c r="O32" s="73">
        <f t="shared" si="21"/>
        <v>3561344.4460999998</v>
      </c>
      <c r="P32" s="73">
        <f t="shared" si="21"/>
        <v>3601916.4187999996</v>
      </c>
      <c r="Q32" s="73">
        <f t="shared" si="21"/>
        <v>3642488.3914999994</v>
      </c>
      <c r="R32" s="73">
        <f t="shared" si="21"/>
        <v>3683060.3641999993</v>
      </c>
      <c r="S32" s="73">
        <f t="shared" si="21"/>
        <v>3723632.3368999991</v>
      </c>
      <c r="T32" s="73">
        <f t="shared" si="21"/>
        <v>3764204.3095999989</v>
      </c>
      <c r="U32" s="73">
        <f t="shared" si="21"/>
        <v>3804776.2822999987</v>
      </c>
      <c r="V32" s="73">
        <f t="shared" si="21"/>
        <v>3845348.2549999985</v>
      </c>
      <c r="W32" s="73">
        <f t="shared" si="21"/>
        <v>3885920.2276999983</v>
      </c>
      <c r="X32" s="73">
        <f t="shared" si="21"/>
        <v>3926492.2003999981</v>
      </c>
      <c r="Y32" s="73">
        <f t="shared" si="21"/>
        <v>3967064.1730999979</v>
      </c>
      <c r="Z32" s="73">
        <f t="shared" si="21"/>
        <v>4007636.1457999977</v>
      </c>
      <c r="AA32" s="73">
        <f t="shared" si="21"/>
        <v>4048208.1184999975</v>
      </c>
      <c r="AB32" s="73">
        <f t="shared" si="21"/>
        <v>4088780.0911999973</v>
      </c>
      <c r="AC32" s="73">
        <f t="shared" si="21"/>
        <v>4129352.0638999972</v>
      </c>
      <c r="AD32" s="73">
        <f t="shared" si="21"/>
        <v>4169924.036599997</v>
      </c>
      <c r="AE32" s="73">
        <f t="shared" si="21"/>
        <v>4210496.0092999972</v>
      </c>
      <c r="AF32" s="73">
        <f t="shared" si="21"/>
        <v>4251067.981999997</v>
      </c>
      <c r="AG32" s="73">
        <f t="shared" si="21"/>
        <v>4291639.9546999969</v>
      </c>
      <c r="AH32" s="73">
        <f t="shared" si="21"/>
        <v>4332211.9273999967</v>
      </c>
      <c r="AI32" s="73">
        <f t="shared" si="21"/>
        <v>4372783.9000999965</v>
      </c>
      <c r="AJ32" s="73">
        <f t="shared" si="21"/>
        <v>4413355.8727999963</v>
      </c>
      <c r="AK32" s="73">
        <f t="shared" si="21"/>
        <v>4453927.8454999961</v>
      </c>
      <c r="AL32" s="73">
        <f t="shared" si="21"/>
        <v>4494499.8181999959</v>
      </c>
      <c r="AM32" s="73">
        <f t="shared" si="21"/>
        <v>4535071.7908999957</v>
      </c>
      <c r="AN32" s="73">
        <f t="shared" si="21"/>
        <v>4575643.7635999955</v>
      </c>
      <c r="AO32" s="73">
        <f t="shared" si="21"/>
        <v>4616215.7362999953</v>
      </c>
      <c r="AP32" s="73">
        <f>('Všeobecné predpoklady'!$C$44+'Všeobecné predpoklady'!$C$45*'Všeobecné predpoklady'!$C$46)*((('Doprava '!B112*'Doprava '!D112)+(B113)*D113+(B114)*D114+(B115)*D115+(B116)*D116+(B117)*D117+(B118*D118)+(B119*D119)+(B120*D120)+B121*D121+B122*D122))</f>
        <v>4656787.7090000007</v>
      </c>
      <c r="AQ32" s="268"/>
      <c r="AR32" s="35"/>
      <c r="AS32" s="35"/>
    </row>
    <row r="33" spans="1:45" s="68" customFormat="1">
      <c r="A33" s="414" t="s">
        <v>241</v>
      </c>
      <c r="B33" s="453" t="s">
        <v>193</v>
      </c>
      <c r="C33" s="454"/>
      <c r="D33" s="455"/>
      <c r="E33" s="73">
        <v>136157.595</v>
      </c>
      <c r="F33" s="73">
        <v>136157.595</v>
      </c>
      <c r="G33" s="73">
        <v>136157.595</v>
      </c>
      <c r="H33" s="73">
        <v>136157.595</v>
      </c>
      <c r="I33" s="73">
        <v>136157.595</v>
      </c>
      <c r="J33" s="73">
        <v>136157.595</v>
      </c>
      <c r="K33" s="73">
        <v>136157.595</v>
      </c>
      <c r="L33" s="73">
        <v>136157.595</v>
      </c>
      <c r="M33" s="73">
        <f>L33+($AP33-$L33)/30</f>
        <v>136491.20473333335</v>
      </c>
      <c r="N33" s="73">
        <f t="shared" ref="N33:AO33" si="22">M33+($AP33-$L33)/30</f>
        <v>136824.81446666669</v>
      </c>
      <c r="O33" s="73">
        <f t="shared" si="22"/>
        <v>137158.42420000004</v>
      </c>
      <c r="P33" s="73">
        <f t="shared" si="22"/>
        <v>137492.03393333338</v>
      </c>
      <c r="Q33" s="73">
        <f t="shared" si="22"/>
        <v>137825.64366666673</v>
      </c>
      <c r="R33" s="73">
        <f t="shared" si="22"/>
        <v>138159.25340000007</v>
      </c>
      <c r="S33" s="73">
        <f t="shared" si="22"/>
        <v>138492.86313333342</v>
      </c>
      <c r="T33" s="73">
        <f t="shared" si="22"/>
        <v>138826.47286666677</v>
      </c>
      <c r="U33" s="73">
        <f t="shared" si="22"/>
        <v>139160.08260000011</v>
      </c>
      <c r="V33" s="73">
        <f t="shared" si="22"/>
        <v>139493.69233333346</v>
      </c>
      <c r="W33" s="73">
        <f t="shared" si="22"/>
        <v>139827.3020666668</v>
      </c>
      <c r="X33" s="73">
        <f t="shared" si="22"/>
        <v>140160.91180000015</v>
      </c>
      <c r="Y33" s="73">
        <f t="shared" si="22"/>
        <v>140494.52153333349</v>
      </c>
      <c r="Z33" s="73">
        <f t="shared" si="22"/>
        <v>140828.13126666684</v>
      </c>
      <c r="AA33" s="73">
        <f t="shared" si="22"/>
        <v>141161.74100000018</v>
      </c>
      <c r="AB33" s="73">
        <f t="shared" si="22"/>
        <v>141495.35073333353</v>
      </c>
      <c r="AC33" s="73">
        <f t="shared" si="22"/>
        <v>141828.96046666687</v>
      </c>
      <c r="AD33" s="73">
        <f t="shared" si="22"/>
        <v>142162.57020000022</v>
      </c>
      <c r="AE33" s="73">
        <f t="shared" si="22"/>
        <v>142496.17993333357</v>
      </c>
      <c r="AF33" s="73">
        <f t="shared" si="22"/>
        <v>142829.78966666691</v>
      </c>
      <c r="AG33" s="73">
        <f t="shared" si="22"/>
        <v>143163.39940000026</v>
      </c>
      <c r="AH33" s="73">
        <f t="shared" si="22"/>
        <v>143497.0091333336</v>
      </c>
      <c r="AI33" s="73">
        <f t="shared" si="22"/>
        <v>143830.61886666695</v>
      </c>
      <c r="AJ33" s="73">
        <f t="shared" si="22"/>
        <v>144164.22860000029</v>
      </c>
      <c r="AK33" s="73">
        <f t="shared" si="22"/>
        <v>144497.83833333364</v>
      </c>
      <c r="AL33" s="73">
        <f t="shared" si="22"/>
        <v>144831.44806666698</v>
      </c>
      <c r="AM33" s="73">
        <f t="shared" si="22"/>
        <v>145165.05780000033</v>
      </c>
      <c r="AN33" s="73">
        <f t="shared" si="22"/>
        <v>145498.66753333368</v>
      </c>
      <c r="AO33" s="73">
        <f t="shared" si="22"/>
        <v>145832.27726666702</v>
      </c>
      <c r="AP33" s="73">
        <f>('Všeobecné predpoklady'!$C$44+'Všeobecné predpoklady'!$C$45*'Všeobecné predpoklady'!$C$46)*((('Doprava '!C113*E99+(C114)*E100+(C115)*E101+(C116)*E102+(C117)*E103+(C118*E104)+(C120*E106)+(C121*E107))))</f>
        <v>146165.88699999999</v>
      </c>
      <c r="AQ33" s="268"/>
      <c r="AR33" s="35"/>
      <c r="AS33" s="35"/>
    </row>
    <row r="34" spans="1:45" s="68" customFormat="1" ht="13">
      <c r="B34" s="279"/>
      <c r="C34" s="279"/>
      <c r="E34" s="271"/>
      <c r="F34" s="272"/>
      <c r="G34" s="271"/>
      <c r="H34" s="271"/>
      <c r="I34" s="271"/>
      <c r="J34" s="271"/>
      <c r="K34" s="271"/>
      <c r="L34" s="271"/>
      <c r="M34" s="418"/>
      <c r="N34" s="271"/>
      <c r="O34" s="272"/>
      <c r="P34" s="271"/>
      <c r="Q34" s="271"/>
      <c r="R34" s="271"/>
      <c r="S34" s="271"/>
      <c r="T34" s="271"/>
      <c r="U34" s="271"/>
      <c r="V34" s="418"/>
      <c r="W34" s="418"/>
      <c r="X34" s="418"/>
      <c r="Y34" s="418"/>
      <c r="Z34" s="418"/>
      <c r="AB34" s="418"/>
      <c r="AC34" s="418"/>
      <c r="AD34" s="418"/>
      <c r="AE34" s="418"/>
      <c r="AF34" s="418"/>
      <c r="AG34" s="418"/>
      <c r="AH34" s="418"/>
      <c r="AI34" s="418"/>
      <c r="AJ34" s="418"/>
      <c r="AK34" s="418"/>
      <c r="AQ34" s="35"/>
      <c r="AR34" s="35"/>
      <c r="AS34" s="35"/>
    </row>
    <row r="35" spans="1:45" s="68" customFormat="1" ht="13">
      <c r="B35" s="279"/>
      <c r="C35" s="279"/>
      <c r="E35" s="271"/>
      <c r="F35" s="272"/>
      <c r="G35" s="271"/>
      <c r="H35" s="271"/>
      <c r="I35" s="271"/>
      <c r="J35" s="271"/>
      <c r="K35" s="271"/>
      <c r="L35" s="271"/>
      <c r="M35" s="418"/>
      <c r="N35" s="271"/>
      <c r="O35" s="272"/>
      <c r="P35" s="271"/>
      <c r="Q35" s="271"/>
      <c r="R35" s="271"/>
      <c r="S35" s="271"/>
      <c r="T35" s="271"/>
      <c r="U35" s="271"/>
      <c r="V35" s="418"/>
      <c r="W35" s="418"/>
      <c r="X35" s="418"/>
      <c r="Y35" s="418"/>
      <c r="Z35" s="418"/>
      <c r="AB35" s="418"/>
      <c r="AC35" s="418"/>
      <c r="AD35" s="418"/>
      <c r="AE35" s="418"/>
      <c r="AF35" s="418"/>
      <c r="AG35" s="418"/>
      <c r="AH35" s="418"/>
      <c r="AI35" s="418"/>
      <c r="AJ35" s="418"/>
      <c r="AK35" s="418"/>
      <c r="AQ35" s="35"/>
      <c r="AR35" s="35"/>
      <c r="AS35" s="35"/>
    </row>
    <row r="36" spans="1:45" ht="13">
      <c r="B36" s="33"/>
      <c r="D36" s="278" t="s">
        <v>302</v>
      </c>
      <c r="E36" s="271"/>
      <c r="F36" s="272"/>
      <c r="G36" s="271"/>
      <c r="H36" s="271"/>
      <c r="I36" s="271"/>
      <c r="J36" s="271"/>
      <c r="K36" s="271"/>
      <c r="L36" s="271"/>
      <c r="M36" s="40"/>
      <c r="N36" s="271"/>
      <c r="O36" s="272"/>
      <c r="P36" s="271"/>
      <c r="Q36" s="271"/>
      <c r="R36" s="271"/>
      <c r="S36" s="271"/>
      <c r="T36" s="271"/>
      <c r="U36" s="271"/>
      <c r="V36" s="40"/>
      <c r="W36" s="40"/>
      <c r="X36" s="40"/>
      <c r="Y36" s="40"/>
      <c r="Z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</row>
    <row r="37" spans="1:45" ht="13">
      <c r="B37" s="33"/>
      <c r="D37" s="278"/>
      <c r="E37" s="271"/>
      <c r="F37" s="272"/>
      <c r="G37" s="271"/>
      <c r="H37" s="271"/>
      <c r="I37" s="271"/>
      <c r="J37" s="271"/>
      <c r="K37" s="271"/>
      <c r="L37" s="271"/>
      <c r="M37" s="40"/>
      <c r="N37" s="271"/>
      <c r="O37" s="272"/>
      <c r="P37" s="271"/>
      <c r="Q37" s="271"/>
      <c r="R37" s="271"/>
      <c r="S37" s="271"/>
      <c r="T37" s="271"/>
      <c r="U37" s="271"/>
      <c r="V37" s="40"/>
      <c r="W37" s="40"/>
      <c r="X37" s="40"/>
      <c r="Y37" s="40"/>
      <c r="Z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</row>
    <row r="38" spans="1:45" ht="13">
      <c r="B38" s="33"/>
      <c r="D38" s="278"/>
      <c r="E38" s="271"/>
      <c r="F38" s="272"/>
      <c r="G38" s="271"/>
      <c r="H38" s="271"/>
      <c r="I38" s="271"/>
      <c r="J38" s="271"/>
      <c r="K38" s="271"/>
      <c r="L38" s="271"/>
      <c r="M38" s="40"/>
      <c r="N38" s="271"/>
      <c r="O38" s="272"/>
      <c r="P38" s="271"/>
      <c r="Q38" s="271"/>
      <c r="R38" s="271"/>
      <c r="S38" s="271"/>
      <c r="T38" s="271"/>
      <c r="U38" s="271"/>
      <c r="V38" s="40"/>
      <c r="W38" s="40"/>
      <c r="X38" s="40"/>
      <c r="Y38" s="40"/>
      <c r="Z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</row>
    <row r="39" spans="1:45" ht="12.75" customHeight="1">
      <c r="A39" s="284" t="s">
        <v>71</v>
      </c>
      <c r="B39" s="446" t="s">
        <v>192</v>
      </c>
      <c r="C39" s="447"/>
      <c r="D39" s="448"/>
      <c r="E39" s="273"/>
      <c r="F39" s="273"/>
      <c r="G39" s="273"/>
      <c r="H39" s="273"/>
      <c r="I39" s="273"/>
      <c r="J39" s="273"/>
      <c r="K39" s="273"/>
      <c r="L39" s="273"/>
      <c r="M39" s="273">
        <f>L14*1.0025</f>
        <v>11397536.506705999</v>
      </c>
      <c r="N39" s="273">
        <f t="shared" ref="N39:W39" si="23">M14*1.0025</f>
        <v>11395826.876229994</v>
      </c>
      <c r="O39" s="273">
        <f t="shared" si="23"/>
        <v>11395826.876229994</v>
      </c>
      <c r="P39" s="273">
        <f t="shared" si="23"/>
        <v>11395826.876229994</v>
      </c>
      <c r="Q39" s="273">
        <f t="shared" si="23"/>
        <v>11395826.876229994</v>
      </c>
      <c r="R39" s="273">
        <f t="shared" si="23"/>
        <v>11395826.876229994</v>
      </c>
      <c r="S39" s="273">
        <f t="shared" si="23"/>
        <v>11395826.876229994</v>
      </c>
      <c r="T39" s="273">
        <f t="shared" si="23"/>
        <v>11395826.876229994</v>
      </c>
      <c r="U39" s="273">
        <f t="shared" si="23"/>
        <v>11395826.876229994</v>
      </c>
      <c r="V39" s="273">
        <f t="shared" si="23"/>
        <v>11395826.876229994</v>
      </c>
      <c r="W39" s="273">
        <f t="shared" si="23"/>
        <v>11395826.876229994</v>
      </c>
      <c r="X39" s="273">
        <f>W39*1.0035</f>
        <v>11435712.270296799</v>
      </c>
      <c r="Y39" s="273">
        <f t="shared" ref="Y39:AH39" si="24">X39*1.0035</f>
        <v>11475737.263242839</v>
      </c>
      <c r="Z39" s="273">
        <f t="shared" si="24"/>
        <v>11515902.34366419</v>
      </c>
      <c r="AA39" s="273">
        <f t="shared" si="24"/>
        <v>11556208.001867015</v>
      </c>
      <c r="AB39" s="273">
        <f t="shared" si="24"/>
        <v>11596654.729873551</v>
      </c>
      <c r="AC39" s="273">
        <f t="shared" si="24"/>
        <v>11637243.02142811</v>
      </c>
      <c r="AD39" s="273">
        <f t="shared" si="24"/>
        <v>11677973.372003108</v>
      </c>
      <c r="AE39" s="273">
        <f t="shared" si="24"/>
        <v>11718846.27880512</v>
      </c>
      <c r="AF39" s="273">
        <f t="shared" si="24"/>
        <v>11759862.240780938</v>
      </c>
      <c r="AG39" s="273">
        <f t="shared" si="24"/>
        <v>11801021.758623673</v>
      </c>
      <c r="AH39" s="273">
        <f t="shared" si="24"/>
        <v>11842325.334778856</v>
      </c>
      <c r="AI39" s="273">
        <f>AH39*1.0045</f>
        <v>11895615.798785361</v>
      </c>
      <c r="AJ39" s="273">
        <f t="shared" ref="AJ39:AP39" si="25">AI39*1.0045</f>
        <v>11949146.069879893</v>
      </c>
      <c r="AK39" s="273">
        <f t="shared" si="25"/>
        <v>12002917.227194352</v>
      </c>
      <c r="AL39" s="273">
        <f t="shared" si="25"/>
        <v>12056930.354716726</v>
      </c>
      <c r="AM39" s="273">
        <f t="shared" si="25"/>
        <v>12111186.54131295</v>
      </c>
      <c r="AN39" s="273">
        <f t="shared" si="25"/>
        <v>12165686.880748857</v>
      </c>
      <c r="AO39" s="273">
        <f t="shared" si="25"/>
        <v>12220432.471712226</v>
      </c>
      <c r="AP39" s="273">
        <f t="shared" si="25"/>
        <v>12275424.41783493</v>
      </c>
    </row>
    <row r="40" spans="1:45">
      <c r="A40" s="285" t="s">
        <v>255</v>
      </c>
      <c r="B40" s="449" t="s">
        <v>193</v>
      </c>
      <c r="C40" s="450"/>
      <c r="D40" s="451"/>
      <c r="E40" s="273"/>
      <c r="F40" s="273"/>
      <c r="G40" s="273"/>
      <c r="H40" s="273"/>
      <c r="I40" s="273"/>
      <c r="J40" s="273"/>
      <c r="K40" s="273"/>
      <c r="L40" s="273"/>
      <c r="M40" s="273">
        <f>L15*1.0025</f>
        <v>6721741.8835875001</v>
      </c>
      <c r="N40" s="273">
        <f t="shared" ref="N40:W40" si="26">M15*1.0025</f>
        <v>6719725.361022424</v>
      </c>
      <c r="O40" s="273">
        <f t="shared" si="26"/>
        <v>6719725.361022424</v>
      </c>
      <c r="P40" s="273">
        <f t="shared" si="26"/>
        <v>6719725.361022424</v>
      </c>
      <c r="Q40" s="273">
        <f t="shared" si="26"/>
        <v>6719725.361022424</v>
      </c>
      <c r="R40" s="273">
        <f t="shared" si="26"/>
        <v>6719725.361022424</v>
      </c>
      <c r="S40" s="273">
        <f t="shared" si="26"/>
        <v>6719725.361022424</v>
      </c>
      <c r="T40" s="273">
        <f t="shared" si="26"/>
        <v>6719725.361022424</v>
      </c>
      <c r="U40" s="273">
        <f t="shared" si="26"/>
        <v>6719725.361022424</v>
      </c>
      <c r="V40" s="273">
        <f t="shared" si="26"/>
        <v>6719725.361022424</v>
      </c>
      <c r="W40" s="273">
        <f t="shared" si="26"/>
        <v>6719725.361022424</v>
      </c>
      <c r="X40" s="273">
        <f>W40*1.0035</f>
        <v>6743244.3997860029</v>
      </c>
      <c r="Y40" s="273">
        <f t="shared" ref="Y40:AH40" si="27">X40*1.0035</f>
        <v>6766845.7551852539</v>
      </c>
      <c r="Z40" s="273">
        <f t="shared" si="27"/>
        <v>6790529.7153284028</v>
      </c>
      <c r="AA40" s="273">
        <f t="shared" si="27"/>
        <v>6814296.569332053</v>
      </c>
      <c r="AB40" s="273">
        <f t="shared" si="27"/>
        <v>6838146.6073247157</v>
      </c>
      <c r="AC40" s="273">
        <f t="shared" si="27"/>
        <v>6862080.1204503523</v>
      </c>
      <c r="AD40" s="273">
        <f t="shared" si="27"/>
        <v>6886097.4008719288</v>
      </c>
      <c r="AE40" s="273">
        <f t="shared" si="27"/>
        <v>6910198.7417749809</v>
      </c>
      <c r="AF40" s="273">
        <f t="shared" si="27"/>
        <v>6934384.4373711934</v>
      </c>
      <c r="AG40" s="273">
        <f t="shared" si="27"/>
        <v>6958654.782901993</v>
      </c>
      <c r="AH40" s="273">
        <f t="shared" si="27"/>
        <v>6983010.0746421507</v>
      </c>
      <c r="AI40" s="273">
        <f>AH40*1.0045</f>
        <v>7014433.6199780395</v>
      </c>
      <c r="AJ40" s="273">
        <f t="shared" ref="AJ40:AP40" si="28">AI40*1.0045</f>
        <v>7045998.5712679401</v>
      </c>
      <c r="AK40" s="273">
        <f t="shared" si="28"/>
        <v>7077705.564838645</v>
      </c>
      <c r="AL40" s="273">
        <f t="shared" si="28"/>
        <v>7109555.2398804184</v>
      </c>
      <c r="AM40" s="273">
        <f t="shared" si="28"/>
        <v>7141548.2384598795</v>
      </c>
      <c r="AN40" s="273">
        <f t="shared" si="28"/>
        <v>7173685.2055329485</v>
      </c>
      <c r="AO40" s="273">
        <f t="shared" si="28"/>
        <v>7205966.7889578464</v>
      </c>
      <c r="AP40" s="273">
        <f t="shared" si="28"/>
        <v>7238393.6395081561</v>
      </c>
    </row>
    <row r="41" spans="1:45">
      <c r="B41" s="318"/>
      <c r="C41" s="318"/>
      <c r="D41" s="318"/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  <c r="Q41" s="283"/>
      <c r="R41" s="283"/>
      <c r="S41" s="283"/>
      <c r="T41" s="283"/>
      <c r="U41" s="283"/>
      <c r="V41" s="283"/>
      <c r="W41" s="283"/>
      <c r="X41" s="283"/>
      <c r="Y41" s="283"/>
      <c r="Z41" s="283"/>
      <c r="AB41" s="283"/>
      <c r="AC41" s="283"/>
      <c r="AD41" s="283"/>
      <c r="AE41" s="283"/>
      <c r="AF41" s="283"/>
      <c r="AG41" s="283"/>
      <c r="AH41" s="283"/>
      <c r="AI41" s="283"/>
      <c r="AJ41" s="283"/>
      <c r="AK41" s="283"/>
      <c r="AP41" s="268"/>
    </row>
    <row r="42" spans="1:45">
      <c r="B42" s="33"/>
      <c r="D42" s="35"/>
      <c r="E42" s="274"/>
      <c r="F42" s="274"/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</row>
    <row r="43" spans="1:45" ht="12.75" customHeight="1">
      <c r="A43" s="286" t="s">
        <v>40</v>
      </c>
      <c r="B43" s="452"/>
      <c r="C43" s="452"/>
      <c r="D43" s="452"/>
      <c r="E43" s="274"/>
      <c r="F43" s="274"/>
      <c r="G43" s="274"/>
      <c r="H43" s="274"/>
      <c r="I43" s="274"/>
      <c r="J43" s="274"/>
      <c r="K43" s="274"/>
      <c r="L43" s="274"/>
      <c r="M43" s="274"/>
      <c r="N43" s="274"/>
      <c r="O43" s="274"/>
      <c r="P43" s="274"/>
      <c r="Q43" s="274"/>
      <c r="R43" s="274"/>
      <c r="S43" s="274"/>
      <c r="T43" s="274"/>
      <c r="U43" s="274"/>
      <c r="V43" s="274"/>
      <c r="W43" s="274"/>
      <c r="X43" s="274"/>
      <c r="Y43" s="274"/>
      <c r="Z43" s="274"/>
      <c r="AA43" s="274"/>
      <c r="AB43" s="274"/>
      <c r="AC43" s="274"/>
      <c r="AD43" s="274"/>
      <c r="AE43" s="274"/>
      <c r="AF43" s="274"/>
      <c r="AG43" s="274"/>
      <c r="AH43" s="274"/>
      <c r="AI43" s="274"/>
      <c r="AJ43" s="274"/>
      <c r="AK43" s="274"/>
      <c r="AL43" s="274"/>
      <c r="AM43" s="274"/>
      <c r="AN43" s="274"/>
      <c r="AO43" s="274"/>
    </row>
    <row r="44" spans="1:45">
      <c r="A44" s="285" t="s">
        <v>256</v>
      </c>
      <c r="B44" s="449"/>
      <c r="C44" s="450"/>
      <c r="D44" s="451"/>
      <c r="E44" s="273"/>
      <c r="F44" s="273"/>
      <c r="G44" s="273"/>
      <c r="H44" s="273"/>
      <c r="I44" s="273"/>
      <c r="J44" s="273"/>
      <c r="K44" s="273"/>
      <c r="L44" s="273"/>
      <c r="M44" s="273">
        <v>8769489.4885790199</v>
      </c>
      <c r="N44" s="273">
        <f>M44*1.01</f>
        <v>8857184.3834648095</v>
      </c>
      <c r="O44" s="273">
        <f>N44*1.01</f>
        <v>8945756.2272994574</v>
      </c>
      <c r="P44" s="273">
        <f t="shared" ref="P44:W44" si="29">O44*1.01</f>
        <v>9035213.7895724513</v>
      </c>
      <c r="Q44" s="273">
        <f t="shared" si="29"/>
        <v>9125565.9274681751</v>
      </c>
      <c r="R44" s="273">
        <f t="shared" si="29"/>
        <v>9216821.5867428575</v>
      </c>
      <c r="S44" s="273">
        <f t="shared" si="29"/>
        <v>9308989.8026102856</v>
      </c>
      <c r="T44" s="273">
        <f t="shared" si="29"/>
        <v>9402079.7006363887</v>
      </c>
      <c r="U44" s="273">
        <f t="shared" si="29"/>
        <v>9496100.4976427518</v>
      </c>
      <c r="V44" s="273">
        <f t="shared" si="29"/>
        <v>9591061.502619179</v>
      </c>
      <c r="W44" s="273">
        <f t="shared" si="29"/>
        <v>9686972.1176453717</v>
      </c>
      <c r="X44" s="273">
        <f>W44*1.011</f>
        <v>9793528.8109394703</v>
      </c>
      <c r="Y44" s="273">
        <f t="shared" ref="Y44:AH44" si="30">X44*1.011</f>
        <v>9901257.6278598029</v>
      </c>
      <c r="Z44" s="273">
        <f t="shared" si="30"/>
        <v>10010171.46176626</v>
      </c>
      <c r="AA44" s="273">
        <f t="shared" si="30"/>
        <v>10120283.347845688</v>
      </c>
      <c r="AB44" s="273">
        <f t="shared" si="30"/>
        <v>10231606.46467199</v>
      </c>
      <c r="AC44" s="273">
        <f t="shared" si="30"/>
        <v>10344154.13578338</v>
      </c>
      <c r="AD44" s="273">
        <f t="shared" si="30"/>
        <v>10457939.831276996</v>
      </c>
      <c r="AE44" s="273">
        <f t="shared" si="30"/>
        <v>10572977.169421041</v>
      </c>
      <c r="AF44" s="273">
        <f t="shared" si="30"/>
        <v>10689279.918284671</v>
      </c>
      <c r="AG44" s="273">
        <f t="shared" si="30"/>
        <v>10806861.997385802</v>
      </c>
      <c r="AH44" s="273">
        <f t="shared" si="30"/>
        <v>10925737.479357045</v>
      </c>
      <c r="AI44" s="273">
        <f>AH44*1.012</f>
        <v>11056846.32910933</v>
      </c>
      <c r="AJ44" s="273">
        <f t="shared" ref="AJ44:AP44" si="31">AI44*1.012</f>
        <v>11189528.485058641</v>
      </c>
      <c r="AK44" s="273">
        <f t="shared" si="31"/>
        <v>11323802.826879345</v>
      </c>
      <c r="AL44" s="273">
        <f t="shared" si="31"/>
        <v>11459688.460801898</v>
      </c>
      <c r="AM44" s="273">
        <f t="shared" si="31"/>
        <v>11597204.72233152</v>
      </c>
      <c r="AN44" s="273">
        <f t="shared" si="31"/>
        <v>11736371.178999498</v>
      </c>
      <c r="AO44" s="273">
        <f t="shared" si="31"/>
        <v>11877207.633147493</v>
      </c>
      <c r="AP44" s="273">
        <f t="shared" si="31"/>
        <v>12019734.124745263</v>
      </c>
    </row>
    <row r="45" spans="1:45" ht="13">
      <c r="B45" s="33"/>
      <c r="D45" s="275"/>
      <c r="E45" s="275"/>
      <c r="F45" s="275"/>
      <c r="G45" s="275"/>
      <c r="H45" s="275"/>
      <c r="I45" s="275"/>
      <c r="J45" s="275"/>
      <c r="K45" s="275"/>
      <c r="L45" s="275"/>
      <c r="M45" s="40"/>
      <c r="N45" s="275"/>
      <c r="O45" s="275"/>
      <c r="P45" s="275"/>
      <c r="Q45" s="275"/>
      <c r="R45" s="275"/>
      <c r="S45" s="275"/>
      <c r="T45" s="275"/>
      <c r="U45" s="275"/>
      <c r="V45" s="40"/>
      <c r="W45" s="40"/>
      <c r="X45" s="40"/>
      <c r="Y45" s="40"/>
      <c r="Z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</row>
    <row r="46" spans="1:45" ht="13">
      <c r="B46" s="33"/>
      <c r="D46" s="278" t="s">
        <v>243</v>
      </c>
      <c r="E46" s="275"/>
      <c r="F46" s="275"/>
      <c r="G46" s="275"/>
      <c r="H46" s="275"/>
      <c r="I46" s="275"/>
      <c r="J46" s="275"/>
      <c r="K46" s="275"/>
      <c r="L46" s="275"/>
      <c r="M46" s="40"/>
      <c r="N46" s="275">
        <v>1.0369999999999999</v>
      </c>
      <c r="O46" s="275">
        <v>1.0369999999999999</v>
      </c>
      <c r="P46" s="275">
        <v>1.0369999999999999</v>
      </c>
      <c r="Q46" s="275">
        <v>1.0369999999999999</v>
      </c>
      <c r="R46" s="275">
        <v>1.0369999999999999</v>
      </c>
      <c r="S46" s="275">
        <v>1.0369999999999999</v>
      </c>
      <c r="T46" s="275">
        <v>1.0369999999999999</v>
      </c>
      <c r="U46" s="275">
        <v>1.0369999999999999</v>
      </c>
      <c r="V46" s="275">
        <v>1.0369999999999999</v>
      </c>
      <c r="W46" s="275">
        <v>1.0369999999999999</v>
      </c>
      <c r="X46" s="275">
        <v>1.0369999999999999</v>
      </c>
      <c r="Y46" s="275">
        <v>1.0369999999999999</v>
      </c>
      <c r="Z46" s="275">
        <v>1.0369999999999999</v>
      </c>
      <c r="AA46" s="275">
        <v>1.0369999999999999</v>
      </c>
      <c r="AB46" s="275">
        <v>1.0369999999999999</v>
      </c>
      <c r="AC46" s="275">
        <v>1.0369999999999999</v>
      </c>
      <c r="AD46" s="275">
        <v>1.0369999999999999</v>
      </c>
      <c r="AE46" s="275">
        <v>1.0369999999999999</v>
      </c>
      <c r="AF46" s="275">
        <v>1.0369999999999999</v>
      </c>
      <c r="AG46" s="275">
        <v>1.0369999999999999</v>
      </c>
      <c r="AH46" s="275">
        <v>1.0369999999999999</v>
      </c>
      <c r="AI46" s="275">
        <v>1.0369999999999999</v>
      </c>
      <c r="AJ46" s="275">
        <v>1.0369999999999999</v>
      </c>
      <c r="AK46" s="275">
        <v>1.0369999999999999</v>
      </c>
      <c r="AL46" s="275">
        <v>1.0369999999999999</v>
      </c>
      <c r="AM46" s="275">
        <v>1.0369999999999999</v>
      </c>
      <c r="AN46" s="275">
        <v>1.0369999999999999</v>
      </c>
      <c r="AO46" s="275">
        <v>1.0369999999999999</v>
      </c>
      <c r="AP46" s="275">
        <v>1.0369999999999999</v>
      </c>
    </row>
    <row r="47" spans="1:45" ht="13">
      <c r="B47" s="33"/>
      <c r="D47" s="35"/>
      <c r="E47" s="271"/>
      <c r="F47" s="271"/>
      <c r="G47" s="271"/>
      <c r="H47" s="271"/>
      <c r="I47" s="271"/>
      <c r="J47" s="271"/>
      <c r="K47" s="271"/>
      <c r="L47" s="271"/>
      <c r="M47" s="40"/>
      <c r="N47" s="271"/>
      <c r="O47" s="271"/>
      <c r="P47" s="271"/>
      <c r="Q47" s="271"/>
      <c r="R47" s="271"/>
      <c r="S47" s="271"/>
      <c r="T47" s="271"/>
      <c r="U47" s="271"/>
      <c r="V47" s="40"/>
      <c r="W47" s="40"/>
      <c r="X47" s="40"/>
      <c r="Y47" s="40"/>
      <c r="Z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</row>
    <row r="48" spans="1:45" ht="12.75" customHeight="1">
      <c r="A48" s="284" t="s">
        <v>71</v>
      </c>
      <c r="B48" s="446" t="s">
        <v>192</v>
      </c>
      <c r="C48" s="447"/>
      <c r="D48" s="448"/>
      <c r="E48" s="273">
        <v>0</v>
      </c>
      <c r="F48" s="273">
        <v>0</v>
      </c>
      <c r="G48" s="273">
        <v>0</v>
      </c>
      <c r="H48" s="273">
        <v>0</v>
      </c>
      <c r="I48" s="273">
        <v>0</v>
      </c>
      <c r="J48" s="273">
        <v>0</v>
      </c>
      <c r="K48" s="273">
        <v>0</v>
      </c>
      <c r="L48" s="273">
        <v>0</v>
      </c>
      <c r="M48" s="273">
        <f>M14*13%</f>
        <v>1477763.0861944135</v>
      </c>
      <c r="N48" s="273">
        <f>M48*N46</f>
        <v>1532440.3203836067</v>
      </c>
      <c r="O48" s="273">
        <f>N48*O46</f>
        <v>1589140.6122378001</v>
      </c>
      <c r="P48" s="273">
        <f t="shared" ref="P48:AO48" si="32">O48*P46</f>
        <v>1647938.8148905986</v>
      </c>
      <c r="Q48" s="273">
        <f t="shared" si="32"/>
        <v>1708912.5510415507</v>
      </c>
      <c r="R48" s="273">
        <f t="shared" si="32"/>
        <v>1772142.315430088</v>
      </c>
      <c r="S48" s="273">
        <f t="shared" si="32"/>
        <v>1837711.581101001</v>
      </c>
      <c r="T48" s="273">
        <f t="shared" si="32"/>
        <v>1905706.909601738</v>
      </c>
      <c r="U48" s="273">
        <f t="shared" si="32"/>
        <v>1976218.0652570021</v>
      </c>
      <c r="V48" s="273">
        <f t="shared" si="32"/>
        <v>2049338.133671511</v>
      </c>
      <c r="W48" s="273">
        <f t="shared" si="32"/>
        <v>2125163.6446173568</v>
      </c>
      <c r="X48" s="273">
        <f t="shared" si="32"/>
        <v>2203794.6994681987</v>
      </c>
      <c r="Y48" s="273">
        <f t="shared" si="32"/>
        <v>2285335.103348522</v>
      </c>
      <c r="Z48" s="273">
        <f t="shared" si="32"/>
        <v>2369892.502172417</v>
      </c>
      <c r="AA48" s="273">
        <f t="shared" si="32"/>
        <v>2457578.5247527962</v>
      </c>
      <c r="AB48" s="273">
        <f t="shared" si="32"/>
        <v>2548508.9301686496</v>
      </c>
      <c r="AC48" s="273">
        <f t="shared" si="32"/>
        <v>2642803.7605848894</v>
      </c>
      <c r="AD48" s="273">
        <f t="shared" si="32"/>
        <v>2740587.4997265302</v>
      </c>
      <c r="AE48" s="273">
        <f t="shared" si="32"/>
        <v>2841989.2372164116</v>
      </c>
      <c r="AF48" s="273">
        <f t="shared" si="32"/>
        <v>2947142.8389934185</v>
      </c>
      <c r="AG48" s="273">
        <f t="shared" si="32"/>
        <v>3056187.1240361747</v>
      </c>
      <c r="AH48" s="273">
        <f t="shared" si="32"/>
        <v>3169266.0476255128</v>
      </c>
      <c r="AI48" s="273">
        <f t="shared" si="32"/>
        <v>3286528.8913876563</v>
      </c>
      <c r="AJ48" s="273">
        <f t="shared" si="32"/>
        <v>3408130.4603689993</v>
      </c>
      <c r="AK48" s="273">
        <f t="shared" si="32"/>
        <v>3534231.2874026522</v>
      </c>
      <c r="AL48" s="273">
        <f t="shared" si="32"/>
        <v>3664997.84503655</v>
      </c>
      <c r="AM48" s="273">
        <f t="shared" si="32"/>
        <v>3800602.7653029021</v>
      </c>
      <c r="AN48" s="273">
        <f t="shared" si="32"/>
        <v>3941225.0676191091</v>
      </c>
      <c r="AO48" s="273">
        <f t="shared" si="32"/>
        <v>4087050.3951210156</v>
      </c>
      <c r="AP48" s="273">
        <f>AO48*AP46</f>
        <v>4238271.2597404933</v>
      </c>
    </row>
    <row r="49" spans="1:45" s="68" customFormat="1">
      <c r="A49" s="305" t="s">
        <v>240</v>
      </c>
      <c r="B49" s="453" t="s">
        <v>193</v>
      </c>
      <c r="C49" s="454"/>
      <c r="D49" s="455"/>
      <c r="E49" s="273">
        <v>0</v>
      </c>
      <c r="F49" s="273">
        <v>0</v>
      </c>
      <c r="G49" s="273">
        <v>0</v>
      </c>
      <c r="H49" s="273">
        <v>0</v>
      </c>
      <c r="I49" s="273">
        <v>0</v>
      </c>
      <c r="J49" s="273">
        <v>0</v>
      </c>
      <c r="K49" s="273">
        <v>0</v>
      </c>
      <c r="L49" s="273">
        <v>0</v>
      </c>
      <c r="M49" s="273">
        <f>M15*13%</f>
        <v>871385.8323520351</v>
      </c>
      <c r="N49" s="273">
        <f>M49*N46</f>
        <v>903627.10814906028</v>
      </c>
      <c r="O49" s="273">
        <f t="shared" ref="O49:AP49" si="33">N49*O46</f>
        <v>937061.31115057541</v>
      </c>
      <c r="P49" s="273">
        <f t="shared" si="33"/>
        <v>971732.57966314664</v>
      </c>
      <c r="Q49" s="273">
        <f t="shared" si="33"/>
        <v>1007686.685110683</v>
      </c>
      <c r="R49" s="273">
        <f t="shared" si="33"/>
        <v>1044971.0924597782</v>
      </c>
      <c r="S49" s="273">
        <f t="shared" si="33"/>
        <v>1083635.0228807898</v>
      </c>
      <c r="T49" s="273">
        <f t="shared" si="33"/>
        <v>1123729.5187273789</v>
      </c>
      <c r="U49" s="273">
        <f t="shared" si="33"/>
        <v>1165307.5109202918</v>
      </c>
      <c r="V49" s="273">
        <f t="shared" si="33"/>
        <v>1208423.8888243425</v>
      </c>
      <c r="W49" s="273">
        <f t="shared" si="33"/>
        <v>1253135.5727108431</v>
      </c>
      <c r="X49" s="273">
        <f t="shared" si="33"/>
        <v>1299501.5889011442</v>
      </c>
      <c r="Y49" s="273">
        <f t="shared" si="33"/>
        <v>1347583.1476904864</v>
      </c>
      <c r="Z49" s="273">
        <f t="shared" si="33"/>
        <v>1397443.7241550342</v>
      </c>
      <c r="AA49" s="273">
        <f t="shared" si="33"/>
        <v>1449149.1419487703</v>
      </c>
      <c r="AB49" s="273">
        <f t="shared" si="33"/>
        <v>1502767.6602008746</v>
      </c>
      <c r="AC49" s="273">
        <f t="shared" si="33"/>
        <v>1558370.0636283068</v>
      </c>
      <c r="AD49" s="273">
        <f t="shared" si="33"/>
        <v>1616029.7559825541</v>
      </c>
      <c r="AE49" s="273">
        <f t="shared" si="33"/>
        <v>1675822.8569539085</v>
      </c>
      <c r="AF49" s="273">
        <f t="shared" si="33"/>
        <v>1737828.3026612028</v>
      </c>
      <c r="AG49" s="273">
        <f t="shared" si="33"/>
        <v>1802127.9498596671</v>
      </c>
      <c r="AH49" s="273">
        <f t="shared" si="33"/>
        <v>1868806.6840044747</v>
      </c>
      <c r="AI49" s="273">
        <f t="shared" si="33"/>
        <v>1937952.5313126401</v>
      </c>
      <c r="AJ49" s="273">
        <f t="shared" si="33"/>
        <v>2009656.7749712076</v>
      </c>
      <c r="AK49" s="273">
        <f t="shared" si="33"/>
        <v>2084014.0756451422</v>
      </c>
      <c r="AL49" s="273">
        <f t="shared" si="33"/>
        <v>2161122.5964440121</v>
      </c>
      <c r="AM49" s="273">
        <f t="shared" si="33"/>
        <v>2241084.1325124404</v>
      </c>
      <c r="AN49" s="273">
        <f t="shared" si="33"/>
        <v>2324004.2454154007</v>
      </c>
      <c r="AO49" s="273">
        <f t="shared" si="33"/>
        <v>2409992.4024957702</v>
      </c>
      <c r="AP49" s="273">
        <f t="shared" si="33"/>
        <v>2499162.1213881136</v>
      </c>
      <c r="AQ49" s="35"/>
      <c r="AR49" s="35"/>
      <c r="AS49" s="35"/>
    </row>
    <row r="50" spans="1:45" s="421" customFormat="1" ht="13">
      <c r="D50" s="422" t="s">
        <v>28</v>
      </c>
      <c r="E50" s="324">
        <f>SUM(E48:E49)</f>
        <v>0</v>
      </c>
      <c r="F50" s="324">
        <f>SUM(F48:F49)</f>
        <v>0</v>
      </c>
      <c r="G50" s="324">
        <f t="shared" ref="G50:L50" si="34">SUM(G48:G49)</f>
        <v>0</v>
      </c>
      <c r="H50" s="324">
        <f t="shared" si="34"/>
        <v>0</v>
      </c>
      <c r="I50" s="324">
        <f t="shared" si="34"/>
        <v>0</v>
      </c>
      <c r="J50" s="324">
        <f t="shared" si="34"/>
        <v>0</v>
      </c>
      <c r="K50" s="324">
        <f t="shared" si="34"/>
        <v>0</v>
      </c>
      <c r="L50" s="324">
        <f t="shared" si="34"/>
        <v>0</v>
      </c>
      <c r="M50" s="324">
        <f>SUM(M48:M49)</f>
        <v>2349148.9185464485</v>
      </c>
      <c r="N50" s="324">
        <f t="shared" ref="N50:AP50" si="35">SUM(N48:N49)</f>
        <v>2436067.428532667</v>
      </c>
      <c r="O50" s="324">
        <f t="shared" si="35"/>
        <v>2526201.9233883754</v>
      </c>
      <c r="P50" s="324">
        <f t="shared" si="35"/>
        <v>2619671.3945537452</v>
      </c>
      <c r="Q50" s="324">
        <f t="shared" si="35"/>
        <v>2716599.2361522336</v>
      </c>
      <c r="R50" s="324">
        <f t="shared" si="35"/>
        <v>2817113.4078898663</v>
      </c>
      <c r="S50" s="324">
        <f t="shared" si="35"/>
        <v>2921346.6039817911</v>
      </c>
      <c r="T50" s="324">
        <f t="shared" si="35"/>
        <v>3029436.4283291167</v>
      </c>
      <c r="U50" s="324">
        <f t="shared" si="35"/>
        <v>3141525.5761772939</v>
      </c>
      <c r="V50" s="324">
        <f t="shared" si="35"/>
        <v>3257762.0224958537</v>
      </c>
      <c r="W50" s="324">
        <f t="shared" si="35"/>
        <v>3378299.2173282001</v>
      </c>
      <c r="X50" s="324">
        <f t="shared" si="35"/>
        <v>3503296.2883693427</v>
      </c>
      <c r="Y50" s="324">
        <f t="shared" si="35"/>
        <v>3632918.2510390086</v>
      </c>
      <c r="Z50" s="324">
        <f t="shared" si="35"/>
        <v>3767336.2263274509</v>
      </c>
      <c r="AA50" s="324">
        <f t="shared" si="35"/>
        <v>3906727.6667015664</v>
      </c>
      <c r="AB50" s="324">
        <f t="shared" si="35"/>
        <v>4051276.5903695244</v>
      </c>
      <c r="AC50" s="324">
        <f t="shared" si="35"/>
        <v>4201173.8242131965</v>
      </c>
      <c r="AD50" s="324">
        <f t="shared" si="35"/>
        <v>4356617.2557090838</v>
      </c>
      <c r="AE50" s="324">
        <f t="shared" si="35"/>
        <v>4517812.0941703198</v>
      </c>
      <c r="AF50" s="324">
        <f t="shared" si="35"/>
        <v>4684971.1416546218</v>
      </c>
      <c r="AG50" s="324">
        <f t="shared" si="35"/>
        <v>4858315.0738958418</v>
      </c>
      <c r="AH50" s="324">
        <f t="shared" si="35"/>
        <v>5038072.7316299872</v>
      </c>
      <c r="AI50" s="324">
        <f t="shared" si="35"/>
        <v>5224481.4227002962</v>
      </c>
      <c r="AJ50" s="324">
        <f t="shared" si="35"/>
        <v>5417787.2353402069</v>
      </c>
      <c r="AK50" s="324">
        <f t="shared" si="35"/>
        <v>5618245.3630477944</v>
      </c>
      <c r="AL50" s="324">
        <f t="shared" si="35"/>
        <v>5826120.4414805621</v>
      </c>
      <c r="AM50" s="324">
        <f t="shared" si="35"/>
        <v>6041686.897815343</v>
      </c>
      <c r="AN50" s="324">
        <f t="shared" si="35"/>
        <v>6265229.3130345102</v>
      </c>
      <c r="AO50" s="324">
        <f t="shared" si="35"/>
        <v>6497042.7976167854</v>
      </c>
      <c r="AP50" s="324">
        <f t="shared" si="35"/>
        <v>6737433.3811286073</v>
      </c>
      <c r="AQ50" s="35"/>
      <c r="AR50" s="35"/>
      <c r="AS50" s="35"/>
    </row>
    <row r="51" spans="1:45" s="68" customFormat="1">
      <c r="D51" s="279" t="s">
        <v>244</v>
      </c>
      <c r="E51" s="273">
        <f>E50*Vstupy!C15</f>
        <v>0</v>
      </c>
      <c r="F51" s="273">
        <f>F50*Vstupy!$C$15</f>
        <v>0</v>
      </c>
      <c r="G51" s="273">
        <f>G50*Vstupy!$C$15</f>
        <v>0</v>
      </c>
      <c r="H51" s="273">
        <f>H50*Vstupy!$C$15</f>
        <v>0</v>
      </c>
      <c r="I51" s="273">
        <f>I50*Vstupy!$C$15</f>
        <v>0</v>
      </c>
      <c r="J51" s="273">
        <f>J50*Vstupy!$C$15</f>
        <v>0</v>
      </c>
      <c r="K51" s="273">
        <f>K50*Vstupy!$C$15</f>
        <v>0</v>
      </c>
      <c r="L51" s="273">
        <f>L50*Vstupy!$C$15</f>
        <v>0</v>
      </c>
      <c r="M51" s="273">
        <f>M50*Vstupy!$C$14*0.3</f>
        <v>160569731.62516239</v>
      </c>
      <c r="N51" s="273">
        <f>N50*Vstupy!$C$14*0.3</f>
        <v>166510811.6952934</v>
      </c>
      <c r="O51" s="273">
        <f>O50*Vstupy!$C$14*0.3</f>
        <v>172671711.72801921</v>
      </c>
      <c r="P51" s="273">
        <f>P50*Vstupy!$C$14*0.3</f>
        <v>179060565.06195596</v>
      </c>
      <c r="Q51" s="273">
        <f>Q50*Vstupy!$C$14*0.3</f>
        <v>185685805.96924827</v>
      </c>
      <c r="R51" s="273">
        <f>R50*Vstupy!$C$14*0.3</f>
        <v>192556180.79011047</v>
      </c>
      <c r="S51" s="273">
        <f>S50*Vstupy!$C$14*0.3</f>
        <v>199680759.47934455</v>
      </c>
      <c r="T51" s="273">
        <f>T50*Vstupy!$C$14*0.3</f>
        <v>207068947.58008024</v>
      </c>
      <c r="U51" s="273">
        <f>U50*Vstupy!$C$14*0.3</f>
        <v>214730498.64054322</v>
      </c>
      <c r="V51" s="273">
        <f>V50*Vstupy!$C$14*0.3</f>
        <v>222675527.09024334</v>
      </c>
      <c r="W51" s="273">
        <f>W50*Vstupy!$C$14*0.3</f>
        <v>230914521.59258229</v>
      </c>
      <c r="X51" s="273">
        <f>X50*Vstupy!$C$14*0.3</f>
        <v>239458358.89150777</v>
      </c>
      <c r="Y51" s="273">
        <f>Y50*Vstupy!$C$14*0.3</f>
        <v>248318318.1704936</v>
      </c>
      <c r="Z51" s="273">
        <f>Z50*Vstupy!$C$14*0.3</f>
        <v>257506095.94280177</v>
      </c>
      <c r="AA51" s="273">
        <f>AA50*Vstupy!$C$14*0.3</f>
        <v>267033821.49268544</v>
      </c>
      <c r="AB51" s="273">
        <f>AB50*Vstupy!$C$14*0.3</f>
        <v>276914072.88791478</v>
      </c>
      <c r="AC51" s="273">
        <f>AC50*Vstupy!$C$14*0.3</f>
        <v>287159893.58476764</v>
      </c>
      <c r="AD51" s="273">
        <f>AD50*Vstupy!$C$14*0.3</f>
        <v>297784809.64740396</v>
      </c>
      <c r="AE51" s="273">
        <f>AE50*Vstupy!$C$14*0.3</f>
        <v>308802847.6043579</v>
      </c>
      <c r="AF51" s="273">
        <f>AF50*Vstupy!$C$14*0.3</f>
        <v>320228552.96571916</v>
      </c>
      <c r="AG51" s="273">
        <f>AG50*Vstupy!$C$14*0.3</f>
        <v>332077009.42545074</v>
      </c>
      <c r="AH51" s="273">
        <f>AH50*Vstupy!$C$14*0.3</f>
        <v>344363858.77419233</v>
      </c>
      <c r="AI51" s="273">
        <f>AI50*Vstupy!$C$14*0.3</f>
        <v>357105321.54883736</v>
      </c>
      <c r="AJ51" s="273">
        <f>AJ50*Vstupy!$C$14*0.3</f>
        <v>370318218.4461444</v>
      </c>
      <c r="AK51" s="273">
        <f>AK50*Vstupy!$C$14*0.3</f>
        <v>384019992.52865171</v>
      </c>
      <c r="AL51" s="273">
        <f>AL50*Vstupy!$C$14*0.3</f>
        <v>398228732.25221175</v>
      </c>
      <c r="AM51" s="273">
        <f>AM50*Vstupy!$C$14*0.3</f>
        <v>412963195.34554356</v>
      </c>
      <c r="AN51" s="273">
        <f>AN50*Vstupy!$C$14*0.3</f>
        <v>428242833.57332867</v>
      </c>
      <c r="AO51" s="273">
        <f>AO50*Vstupy!$C$14*0.3</f>
        <v>444087818.41554177</v>
      </c>
      <c r="AP51" s="273">
        <f>AP50*Vstupy!$C$14*0.3</f>
        <v>460519067.69691688</v>
      </c>
      <c r="AQ51" s="35"/>
      <c r="AR51" s="35"/>
      <c r="AS51" s="35"/>
    </row>
    <row r="52" spans="1:45" s="68" customFormat="1">
      <c r="D52" s="279" t="s">
        <v>245</v>
      </c>
      <c r="E52" s="273">
        <f>E51/'Všeobecné predpoklady'!$C$156</f>
        <v>0</v>
      </c>
      <c r="F52" s="273">
        <f>F51/'Všeobecné predpoklady'!$C$156</f>
        <v>0</v>
      </c>
      <c r="G52" s="273">
        <f>G51/'Všeobecné predpoklady'!$C$156</f>
        <v>0</v>
      </c>
      <c r="H52" s="273">
        <f>H51/'Všeobecné predpoklady'!$C$156</f>
        <v>0</v>
      </c>
      <c r="I52" s="273">
        <f>I51/'Všeobecné predpoklady'!$C$156</f>
        <v>0</v>
      </c>
      <c r="J52" s="273">
        <f>J51/'Všeobecné predpoklady'!$C$156</f>
        <v>0</v>
      </c>
      <c r="K52" s="273">
        <f>K51/'Všeobecné predpoklady'!$C$156</f>
        <v>0</v>
      </c>
      <c r="L52" s="273">
        <f>L51/'Všeobecné predpoklady'!$C$156</f>
        <v>0</v>
      </c>
      <c r="M52" s="273">
        <f>M51/'Všeobecné predpoklady'!$C$156</f>
        <v>123515178.17320183</v>
      </c>
      <c r="N52" s="273">
        <f>N51/'Všeobecné predpoklady'!$C$156</f>
        <v>128085239.76561031</v>
      </c>
      <c r="O52" s="273">
        <f>O51/'Všeobecné predpoklady'!$C$156</f>
        <v>132824393.63693784</v>
      </c>
      <c r="P52" s="273">
        <f>P51/'Všeobecné predpoklady'!$C$156</f>
        <v>137738896.20150459</v>
      </c>
      <c r="Q52" s="273">
        <f>Q51/'Všeobecné predpoklady'!$C$156</f>
        <v>142835235.36096019</v>
      </c>
      <c r="R52" s="273">
        <f>R51/'Všeobecné predpoklady'!$C$156</f>
        <v>148120139.06931573</v>
      </c>
      <c r="S52" s="273">
        <f>S51/'Všeobecné predpoklady'!$C$156</f>
        <v>153600584.21488041</v>
      </c>
      <c r="T52" s="273">
        <f>T51/'Všeobecné predpoklady'!$C$156</f>
        <v>159283805.83083096</v>
      </c>
      <c r="U52" s="273">
        <f>U51/'Všeobecné predpoklady'!$C$156</f>
        <v>165177306.6465717</v>
      </c>
      <c r="V52" s="273">
        <f>V51/'Všeobecné predpoklady'!$C$156</f>
        <v>171288866.99249488</v>
      </c>
      <c r="W52" s="273">
        <f>W51/'Všeobecné predpoklady'!$C$156</f>
        <v>177626555.07121715</v>
      </c>
      <c r="X52" s="273">
        <f>X51/'Všeobecné predpoklady'!$C$156</f>
        <v>184198737.60885212</v>
      </c>
      <c r="Y52" s="273">
        <f>Y51/'Všeobecné predpoklady'!$C$156</f>
        <v>191014090.90037969</v>
      </c>
      <c r="Z52" s="273">
        <f>Z51/'Všeobecné predpoklady'!$C$156</f>
        <v>198081612.26369366</v>
      </c>
      <c r="AA52" s="273">
        <f>AA51/'Všeobecné predpoklady'!$C$156</f>
        <v>205410631.91745034</v>
      </c>
      <c r="AB52" s="273">
        <f>AB51/'Všeobecné predpoklady'!$C$156</f>
        <v>213010825.29839596</v>
      </c>
      <c r="AC52" s="273">
        <f>AC51/'Všeobecné predpoklady'!$C$156</f>
        <v>220892225.83443663</v>
      </c>
      <c r="AD52" s="273">
        <f>AD51/'Všeobecné predpoklady'!$C$156</f>
        <v>229065238.19031072</v>
      </c>
      <c r="AE52" s="273">
        <f>AE51/'Všeobecné predpoklady'!$C$156</f>
        <v>237540652.00335222</v>
      </c>
      <c r="AF52" s="273">
        <f>AF51/'Všeobecné predpoklady'!$C$156</f>
        <v>246329656.12747627</v>
      </c>
      <c r="AG52" s="273">
        <f>AG51/'Všeobecné predpoklady'!$C$156</f>
        <v>255443853.40419286</v>
      </c>
      <c r="AH52" s="273">
        <f>AH51/'Všeobecné predpoklady'!$C$156</f>
        <v>264895275.98014793</v>
      </c>
      <c r="AI52" s="273">
        <f>AI51/'Všeobecné predpoklady'!$C$156</f>
        <v>274696401.19141334</v>
      </c>
      <c r="AJ52" s="273">
        <f>AJ51/'Všeobecné predpoklady'!$C$156</f>
        <v>284860168.0354957</v>
      </c>
      <c r="AK52" s="273">
        <f>AK51/'Všeobecné predpoklady'!$C$156</f>
        <v>295399994.25280899</v>
      </c>
      <c r="AL52" s="273">
        <f>AL51/'Všeobecné predpoklady'!$C$156</f>
        <v>306329794.04016286</v>
      </c>
      <c r="AM52" s="273">
        <f>AM51/'Všeobecné predpoklady'!$C$156</f>
        <v>317663996.41964889</v>
      </c>
      <c r="AN52" s="273">
        <f>AN51/'Všeobecné predpoklady'!$C$156</f>
        <v>329417564.28717589</v>
      </c>
      <c r="AO52" s="273">
        <f>AO51/'Všeobecné predpoklady'!$C$156</f>
        <v>341606014.16580135</v>
      </c>
      <c r="AP52" s="273">
        <f>AP51/'Všeobecné predpoklady'!$C$156</f>
        <v>354245436.68993604</v>
      </c>
      <c r="AQ52" s="35"/>
      <c r="AR52" s="35"/>
      <c r="AS52" s="35"/>
    </row>
    <row r="53" spans="1:45">
      <c r="B53" s="33"/>
      <c r="D53" s="280"/>
      <c r="E53" s="280"/>
      <c r="F53" s="280"/>
      <c r="G53" s="280"/>
      <c r="H53" s="280"/>
      <c r="I53" s="280"/>
      <c r="J53" s="280"/>
      <c r="K53" s="280"/>
      <c r="L53" s="280"/>
      <c r="M53" s="280"/>
      <c r="N53" s="280"/>
      <c r="O53" s="280"/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80"/>
      <c r="AB53" s="280"/>
      <c r="AC53" s="280"/>
      <c r="AD53" s="280"/>
      <c r="AE53" s="280"/>
      <c r="AF53" s="280"/>
      <c r="AG53" s="280"/>
      <c r="AH53" s="280"/>
      <c r="AI53" s="280"/>
      <c r="AJ53" s="280"/>
      <c r="AK53" s="280"/>
    </row>
    <row r="54" spans="1:45">
      <c r="B54" s="33"/>
      <c r="D54" s="35"/>
      <c r="E54" s="33"/>
      <c r="F54" s="280"/>
      <c r="G54" s="280"/>
      <c r="H54" s="280"/>
      <c r="I54" s="280"/>
      <c r="J54" s="280"/>
      <c r="K54" s="280"/>
      <c r="L54" s="280"/>
      <c r="M54" s="281"/>
      <c r="N54" s="326">
        <v>1.0649999999999999</v>
      </c>
      <c r="O54" s="326">
        <v>1.0649999999999999</v>
      </c>
      <c r="P54" s="326">
        <v>1.0649999999999999</v>
      </c>
      <c r="Q54" s="326">
        <v>1.0649999999999999</v>
      </c>
      <c r="R54" s="326">
        <v>1.0649999999999999</v>
      </c>
      <c r="S54" s="326">
        <v>1.0649999999999999</v>
      </c>
      <c r="T54" s="326">
        <v>1.0649999999999999</v>
      </c>
      <c r="U54" s="326">
        <v>1.0649999999999999</v>
      </c>
      <c r="V54" s="326">
        <v>1.0649999999999999</v>
      </c>
      <c r="W54" s="326">
        <v>1.0649999999999999</v>
      </c>
      <c r="X54" s="326">
        <v>1.0649999999999999</v>
      </c>
      <c r="Y54" s="326">
        <v>1.0649999999999999</v>
      </c>
      <c r="Z54" s="326">
        <v>1.0649999999999999</v>
      </c>
      <c r="AA54" s="326">
        <v>1.0649999999999999</v>
      </c>
      <c r="AB54" s="326">
        <v>1.0649999999999999</v>
      </c>
      <c r="AC54" s="326">
        <v>1.0649999999999999</v>
      </c>
      <c r="AD54" s="326">
        <v>1.0649999999999999</v>
      </c>
      <c r="AE54" s="326">
        <v>1.0649999999999999</v>
      </c>
      <c r="AF54" s="326">
        <v>1.0649999999999999</v>
      </c>
      <c r="AG54" s="326">
        <v>1.0649999999999999</v>
      </c>
      <c r="AH54" s="326">
        <v>1.0649999999999999</v>
      </c>
      <c r="AI54" s="326">
        <v>1.0649999999999999</v>
      </c>
      <c r="AJ54" s="326">
        <v>1.0649999999999999</v>
      </c>
      <c r="AK54" s="326">
        <v>1.0649999999999999</v>
      </c>
      <c r="AL54" s="326">
        <v>1.0649999999999999</v>
      </c>
      <c r="AM54" s="326">
        <v>1.0649999999999999</v>
      </c>
      <c r="AN54" s="326">
        <v>1.0649999999999999</v>
      </c>
      <c r="AO54" s="326">
        <v>1.0649999999999999</v>
      </c>
      <c r="AP54" s="326">
        <v>1.0649999999999999</v>
      </c>
    </row>
    <row r="55" spans="1:45" ht="12.75" customHeight="1">
      <c r="A55" s="286" t="s">
        <v>40</v>
      </c>
      <c r="C55" s="35"/>
      <c r="D55" s="35"/>
    </row>
    <row r="56" spans="1:45">
      <c r="A56" s="285" t="s">
        <v>242</v>
      </c>
      <c r="B56" s="449"/>
      <c r="C56" s="450"/>
      <c r="D56" s="451"/>
      <c r="E56" s="273"/>
      <c r="F56" s="273"/>
      <c r="G56" s="273"/>
      <c r="H56" s="273"/>
      <c r="I56" s="273"/>
      <c r="J56" s="273"/>
      <c r="K56" s="273"/>
      <c r="L56" s="273"/>
      <c r="M56" s="273">
        <f>M17*4%</f>
        <v>382.57037899535226</v>
      </c>
      <c r="N56" s="273">
        <f>M56*N54</f>
        <v>407.43745363005013</v>
      </c>
      <c r="O56" s="273">
        <f t="shared" ref="O56:AP56" si="36">N56*O54</f>
        <v>433.92088811600337</v>
      </c>
      <c r="P56" s="273">
        <f t="shared" si="36"/>
        <v>462.12574584354354</v>
      </c>
      <c r="Q56" s="273">
        <f t="shared" si="36"/>
        <v>492.16391932337382</v>
      </c>
      <c r="R56" s="273">
        <f t="shared" si="36"/>
        <v>524.15457407939311</v>
      </c>
      <c r="S56" s="273">
        <f t="shared" si="36"/>
        <v>558.22462139455365</v>
      </c>
      <c r="T56" s="273">
        <f t="shared" si="36"/>
        <v>594.50922178519966</v>
      </c>
      <c r="U56" s="273">
        <f t="shared" si="36"/>
        <v>633.15232120123756</v>
      </c>
      <c r="V56" s="273">
        <f t="shared" si="36"/>
        <v>674.30722207931797</v>
      </c>
      <c r="W56" s="273">
        <f t="shared" si="36"/>
        <v>718.13719151447356</v>
      </c>
      <c r="X56" s="273">
        <f t="shared" si="36"/>
        <v>764.81610896291431</v>
      </c>
      <c r="Y56" s="273">
        <f t="shared" si="36"/>
        <v>814.52915604550367</v>
      </c>
      <c r="Z56" s="273">
        <f t="shared" si="36"/>
        <v>867.47355118846133</v>
      </c>
      <c r="AA56" s="273">
        <f t="shared" si="36"/>
        <v>923.85933201571129</v>
      </c>
      <c r="AB56" s="273">
        <f t="shared" si="36"/>
        <v>983.9101885967325</v>
      </c>
      <c r="AC56" s="273">
        <f t="shared" si="36"/>
        <v>1047.8643508555201</v>
      </c>
      <c r="AD56" s="273">
        <f t="shared" si="36"/>
        <v>1115.9755336611288</v>
      </c>
      <c r="AE56" s="273">
        <f t="shared" si="36"/>
        <v>1188.5139433491022</v>
      </c>
      <c r="AF56" s="273">
        <f t="shared" si="36"/>
        <v>1265.7673496667937</v>
      </c>
      <c r="AG56" s="273">
        <f t="shared" si="36"/>
        <v>1348.0422273951353</v>
      </c>
      <c r="AH56" s="273">
        <f t="shared" si="36"/>
        <v>1435.664972175819</v>
      </c>
      <c r="AI56" s="273">
        <f t="shared" si="36"/>
        <v>1528.9831953672472</v>
      </c>
      <c r="AJ56" s="273">
        <f t="shared" si="36"/>
        <v>1628.367103066118</v>
      </c>
      <c r="AK56" s="273">
        <f t="shared" si="36"/>
        <v>1734.2109647654156</v>
      </c>
      <c r="AL56" s="273">
        <f t="shared" si="36"/>
        <v>1846.9346774751675</v>
      </c>
      <c r="AM56" s="273">
        <f t="shared" si="36"/>
        <v>1966.9854315110533</v>
      </c>
      <c r="AN56" s="273">
        <f t="shared" si="36"/>
        <v>2094.8394845592716</v>
      </c>
      <c r="AO56" s="273">
        <f t="shared" si="36"/>
        <v>2231.0040510556241</v>
      </c>
      <c r="AP56" s="273">
        <f t="shared" si="36"/>
        <v>2376.0193143742395</v>
      </c>
    </row>
    <row r="57" spans="1:45">
      <c r="B57" s="33"/>
      <c r="D57" s="33" t="s">
        <v>28</v>
      </c>
      <c r="E57" s="273">
        <f>SUM(E55:E56)</f>
        <v>0</v>
      </c>
      <c r="F57" s="273">
        <f t="shared" ref="F57:L57" si="37">SUM(F55:F56)</f>
        <v>0</v>
      </c>
      <c r="G57" s="273">
        <f t="shared" si="37"/>
        <v>0</v>
      </c>
      <c r="H57" s="273">
        <f t="shared" si="37"/>
        <v>0</v>
      </c>
      <c r="I57" s="273">
        <f t="shared" si="37"/>
        <v>0</v>
      </c>
      <c r="J57" s="273">
        <f t="shared" si="37"/>
        <v>0</v>
      </c>
      <c r="K57" s="273">
        <f t="shared" si="37"/>
        <v>0</v>
      </c>
      <c r="L57" s="273">
        <f t="shared" si="37"/>
        <v>0</v>
      </c>
      <c r="M57" s="273">
        <f>SUM(M56)</f>
        <v>382.57037899535226</v>
      </c>
      <c r="N57" s="273">
        <f>SUM(N56)</f>
        <v>407.43745363005013</v>
      </c>
      <c r="O57" s="273">
        <f t="shared" ref="O57:AP57" si="38">SUM(O55:O56)</f>
        <v>433.92088811600337</v>
      </c>
      <c r="P57" s="273">
        <f t="shared" si="38"/>
        <v>462.12574584354354</v>
      </c>
      <c r="Q57" s="273">
        <f t="shared" si="38"/>
        <v>492.16391932337382</v>
      </c>
      <c r="R57" s="273">
        <f t="shared" si="38"/>
        <v>524.15457407939311</v>
      </c>
      <c r="S57" s="273">
        <f t="shared" si="38"/>
        <v>558.22462139455365</v>
      </c>
      <c r="T57" s="273">
        <f t="shared" si="38"/>
        <v>594.50922178519966</v>
      </c>
      <c r="U57" s="273">
        <f t="shared" si="38"/>
        <v>633.15232120123756</v>
      </c>
      <c r="V57" s="273">
        <f t="shared" si="38"/>
        <v>674.30722207931797</v>
      </c>
      <c r="W57" s="273">
        <f t="shared" si="38"/>
        <v>718.13719151447356</v>
      </c>
      <c r="X57" s="273">
        <f t="shared" si="38"/>
        <v>764.81610896291431</v>
      </c>
      <c r="Y57" s="273">
        <f t="shared" si="38"/>
        <v>814.52915604550367</v>
      </c>
      <c r="Z57" s="273">
        <f t="shared" si="38"/>
        <v>867.47355118846133</v>
      </c>
      <c r="AA57" s="273">
        <f t="shared" si="38"/>
        <v>923.85933201571129</v>
      </c>
      <c r="AB57" s="273">
        <f t="shared" si="38"/>
        <v>983.9101885967325</v>
      </c>
      <c r="AC57" s="273">
        <f t="shared" si="38"/>
        <v>1047.8643508555201</v>
      </c>
      <c r="AD57" s="273">
        <f t="shared" si="38"/>
        <v>1115.9755336611288</v>
      </c>
      <c r="AE57" s="273">
        <f t="shared" si="38"/>
        <v>1188.5139433491022</v>
      </c>
      <c r="AF57" s="273">
        <f t="shared" si="38"/>
        <v>1265.7673496667937</v>
      </c>
      <c r="AG57" s="273">
        <f t="shared" si="38"/>
        <v>1348.0422273951353</v>
      </c>
      <c r="AH57" s="273">
        <f t="shared" si="38"/>
        <v>1435.664972175819</v>
      </c>
      <c r="AI57" s="273">
        <f t="shared" si="38"/>
        <v>1528.9831953672472</v>
      </c>
      <c r="AJ57" s="273">
        <f t="shared" si="38"/>
        <v>1628.367103066118</v>
      </c>
      <c r="AK57" s="273">
        <f t="shared" si="38"/>
        <v>1734.2109647654156</v>
      </c>
      <c r="AL57" s="273">
        <f t="shared" si="38"/>
        <v>1846.9346774751675</v>
      </c>
      <c r="AM57" s="273">
        <f t="shared" si="38"/>
        <v>1966.9854315110533</v>
      </c>
      <c r="AN57" s="273">
        <f t="shared" si="38"/>
        <v>2094.8394845592716</v>
      </c>
      <c r="AO57" s="273">
        <f t="shared" si="38"/>
        <v>2231.0040510556241</v>
      </c>
      <c r="AP57" s="273">
        <f t="shared" si="38"/>
        <v>2376.0193143742395</v>
      </c>
    </row>
    <row r="58" spans="1:45">
      <c r="D58" s="33" t="s">
        <v>246</v>
      </c>
      <c r="E58" s="273">
        <f>E57*Vstupy!$C$15</f>
        <v>0</v>
      </c>
      <c r="F58" s="273">
        <f>F57*Vstupy!$C$15</f>
        <v>0</v>
      </c>
      <c r="G58" s="273">
        <f>G57*Vstupy!$C$15</f>
        <v>0</v>
      </c>
      <c r="H58" s="273">
        <f>H57*Vstupy!$C$15</f>
        <v>0</v>
      </c>
      <c r="I58" s="273">
        <f>I57*Vstupy!$C$15</f>
        <v>0</v>
      </c>
      <c r="J58" s="273">
        <f>J57*Vstupy!$C$15</f>
        <v>0</v>
      </c>
      <c r="K58" s="273">
        <f>K57*Vstupy!$C$15</f>
        <v>0</v>
      </c>
      <c r="L58" s="273">
        <f>L57*Vstupy!$C$15</f>
        <v>0</v>
      </c>
      <c r="M58" s="273">
        <f>M57*Vstupy!$C$14</f>
        <v>87165.217720680041</v>
      </c>
      <c r="N58" s="273">
        <f>N57*Vstupy!$C$14</f>
        <v>92830.956872524242</v>
      </c>
      <c r="O58" s="273">
        <f>O57*Vstupy!$C$14</f>
        <v>98864.969069238316</v>
      </c>
      <c r="P58" s="273">
        <f>P57*Vstupy!$C$14</f>
        <v>105291.1920587388</v>
      </c>
      <c r="Q58" s="273">
        <f>Q57*Vstupy!$C$14</f>
        <v>112135.1195425568</v>
      </c>
      <c r="R58" s="273">
        <f>R57*Vstupy!$C$14</f>
        <v>119423.90231282299</v>
      </c>
      <c r="S58" s="273">
        <f>S57*Vstupy!$C$14</f>
        <v>127186.45596315649</v>
      </c>
      <c r="T58" s="273">
        <f>T57*Vstupy!$C$14</f>
        <v>135453.57560076166</v>
      </c>
      <c r="U58" s="273">
        <f>U57*Vstupy!$C$14</f>
        <v>144258.05801481116</v>
      </c>
      <c r="V58" s="273">
        <f>V57*Vstupy!$C$14</f>
        <v>153634.83178577386</v>
      </c>
      <c r="W58" s="273">
        <f>W57*Vstupy!$C$14</f>
        <v>163621.09585184915</v>
      </c>
      <c r="X58" s="273">
        <f>X57*Vstupy!$C$14</f>
        <v>174256.46708221934</v>
      </c>
      <c r="Y58" s="273">
        <f>Y57*Vstupy!$C$14</f>
        <v>185583.13744256357</v>
      </c>
      <c r="Z58" s="273">
        <f>Z57*Vstupy!$C$14</f>
        <v>197646.04137633019</v>
      </c>
      <c r="AA58" s="273">
        <f>AA57*Vstupy!$C$14</f>
        <v>210493.03406579167</v>
      </c>
      <c r="AB58" s="273">
        <f>AB57*Vstupy!$C$14</f>
        <v>224175.08128006812</v>
      </c>
      <c r="AC58" s="273">
        <f>AC57*Vstupy!$C$14</f>
        <v>238746.46156327255</v>
      </c>
      <c r="AD58" s="273">
        <f>AD57*Vstupy!$C$14</f>
        <v>254264.98156488521</v>
      </c>
      <c r="AE58" s="273">
        <f>AE57*Vstupy!$C$14</f>
        <v>270792.20536660275</v>
      </c>
      <c r="AF58" s="273">
        <f>AF57*Vstupy!$C$14</f>
        <v>288393.69871543191</v>
      </c>
      <c r="AG58" s="273">
        <f>AG57*Vstupy!$C$14</f>
        <v>307139.28913193499</v>
      </c>
      <c r="AH58" s="273">
        <f>AH57*Vstupy!$C$14</f>
        <v>327103.34292551078</v>
      </c>
      <c r="AI58" s="273">
        <f>AI57*Vstupy!$C$14</f>
        <v>348365.06021566893</v>
      </c>
      <c r="AJ58" s="273">
        <f>AJ57*Vstupy!$C$14</f>
        <v>371008.78912968736</v>
      </c>
      <c r="AK58" s="273">
        <f>AK57*Vstupy!$C$14</f>
        <v>395124.360423117</v>
      </c>
      <c r="AL58" s="273">
        <f>AL57*Vstupy!$C$14</f>
        <v>420807.4438506196</v>
      </c>
      <c r="AM58" s="273">
        <f>AM57*Vstupy!$C$14</f>
        <v>448159.92770090984</v>
      </c>
      <c r="AN58" s="273">
        <f>AN57*Vstupy!$C$14</f>
        <v>477290.32300146896</v>
      </c>
      <c r="AO58" s="273">
        <f>AO57*Vstupy!$C$14</f>
        <v>508314.19399656443</v>
      </c>
      <c r="AP58" s="273">
        <f>AP57*Vstupy!$C$14</f>
        <v>541354.61660634109</v>
      </c>
    </row>
    <row r="59" spans="1:45">
      <c r="D59" s="279" t="s">
        <v>245</v>
      </c>
      <c r="E59" s="273">
        <f>E58/'Všeobecné predpoklady'!$C$162</f>
        <v>0</v>
      </c>
      <c r="F59" s="273">
        <f>F58/'Všeobecné predpoklady'!$C$162</f>
        <v>0</v>
      </c>
      <c r="G59" s="273">
        <f>G58/'Všeobecné predpoklady'!$C$162</f>
        <v>0</v>
      </c>
      <c r="H59" s="273">
        <f>H58/'Všeobecné predpoklady'!$C$162</f>
        <v>0</v>
      </c>
      <c r="I59" s="273">
        <f>I58/'Všeobecné predpoklady'!$C$162</f>
        <v>0</v>
      </c>
      <c r="J59" s="273">
        <f>J58/'Všeobecné predpoklady'!$C$162</f>
        <v>0</v>
      </c>
      <c r="K59" s="273">
        <f>K58/'Všeobecné predpoklady'!$C$162</f>
        <v>0</v>
      </c>
      <c r="L59" s="273">
        <f>L58/'Všeobecné predpoklady'!$C$162</f>
        <v>0</v>
      </c>
      <c r="M59" s="273">
        <f>M58/'Všeobecné predpoklady'!$C$162</f>
        <v>8716.5217720680048</v>
      </c>
      <c r="N59" s="273">
        <f>N58/'Všeobecné predpoklady'!$C$162</f>
        <v>9283.0956872524239</v>
      </c>
      <c r="O59" s="273">
        <f>O58/'Všeobecné predpoklady'!$C$162</f>
        <v>9886.4969069238323</v>
      </c>
      <c r="P59" s="273">
        <f>P58/'Všeobecné predpoklady'!$C$162</f>
        <v>10529.11920587388</v>
      </c>
      <c r="Q59" s="273">
        <f>Q58/'Všeobecné predpoklady'!$C$162</f>
        <v>11213.51195425568</v>
      </c>
      <c r="R59" s="273">
        <f>R58/'Všeobecné predpoklady'!$C$162</f>
        <v>11942.390231282299</v>
      </c>
      <c r="S59" s="273">
        <f>S58/'Všeobecné predpoklady'!$C$162</f>
        <v>12718.64559631565</v>
      </c>
      <c r="T59" s="273">
        <f>T58/'Všeobecné predpoklady'!$C$162</f>
        <v>13545.357560076165</v>
      </c>
      <c r="U59" s="273">
        <f>U58/'Všeobecné predpoklady'!$C$162</f>
        <v>14425.805801481116</v>
      </c>
      <c r="V59" s="273">
        <f>V58/'Všeobecné predpoklady'!$C$162</f>
        <v>15363.483178577386</v>
      </c>
      <c r="W59" s="273">
        <f>W58/'Všeobecné predpoklady'!$C$162</f>
        <v>16362.109585184915</v>
      </c>
      <c r="X59" s="273">
        <f>X58/'Všeobecné predpoklady'!$C$162</f>
        <v>17425.646708221935</v>
      </c>
      <c r="Y59" s="273">
        <f>Y58/'Všeobecné predpoklady'!$C$162</f>
        <v>18558.313744256357</v>
      </c>
      <c r="Z59" s="273">
        <f>Z58/'Všeobecné predpoklady'!$C$162</f>
        <v>19764.604137633018</v>
      </c>
      <c r="AA59" s="273">
        <f>AA58/'Všeobecné predpoklady'!$C$162</f>
        <v>21049.303406579165</v>
      </c>
      <c r="AB59" s="273">
        <f>AB58/'Všeobecné predpoklady'!$C$162</f>
        <v>22417.508128006812</v>
      </c>
      <c r="AC59" s="273">
        <f>AC58/'Všeobecné predpoklady'!$C$162</f>
        <v>23874.646156327253</v>
      </c>
      <c r="AD59" s="273">
        <f>AD58/'Všeobecné predpoklady'!$C$162</f>
        <v>25426.49815648852</v>
      </c>
      <c r="AE59" s="273">
        <f>AE58/'Všeobecné predpoklady'!$C$162</f>
        <v>27079.220536660276</v>
      </c>
      <c r="AF59" s="273">
        <f>AF58/'Všeobecné predpoklady'!$C$162</f>
        <v>28839.369871543189</v>
      </c>
      <c r="AG59" s="273">
        <f>AG58/'Všeobecné predpoklady'!$C$162</f>
        <v>30713.9289131935</v>
      </c>
      <c r="AH59" s="273">
        <f>AH58/'Všeobecné predpoklady'!$C$162</f>
        <v>32710.334292551077</v>
      </c>
      <c r="AI59" s="273">
        <f>AI58/'Všeobecné predpoklady'!$C$162</f>
        <v>34836.506021566893</v>
      </c>
      <c r="AJ59" s="273">
        <f>AJ58/'Všeobecné predpoklady'!$C$162</f>
        <v>37100.878912968736</v>
      </c>
      <c r="AK59" s="273">
        <f>AK58/'Všeobecné predpoklady'!$C$162</f>
        <v>39512.436042311703</v>
      </c>
      <c r="AL59" s="273">
        <f>AL58/'Všeobecné predpoklady'!$C$162</f>
        <v>42080.74438506196</v>
      </c>
      <c r="AM59" s="273">
        <f>AM58/'Všeobecné predpoklady'!$C$162</f>
        <v>44815.992770090983</v>
      </c>
      <c r="AN59" s="273">
        <f>AN58/'Všeobecné predpoklady'!$C$162</f>
        <v>47729.032300146893</v>
      </c>
      <c r="AO59" s="273">
        <f>AO58/'Všeobecné predpoklady'!$C$162</f>
        <v>50831.419399656443</v>
      </c>
      <c r="AP59" s="273">
        <f>AP58/'Všeobecné predpoklady'!$C$162</f>
        <v>54135.461660634108</v>
      </c>
    </row>
    <row r="60" spans="1:45" ht="14">
      <c r="A60" s="231"/>
      <c r="B60" s="231"/>
      <c r="C60" s="38"/>
      <c r="D60" s="38"/>
      <c r="E60" s="38"/>
      <c r="F60" s="38"/>
      <c r="G60" s="38"/>
      <c r="H60" s="38"/>
      <c r="I60" s="40"/>
      <c r="J60" s="41"/>
      <c r="K60" s="41"/>
      <c r="L60" s="250"/>
      <c r="M60" s="250"/>
      <c r="N60" s="250"/>
      <c r="O60" s="250"/>
      <c r="P60" s="250"/>
      <c r="Q60" s="41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</row>
    <row r="61" spans="1:45" ht="14">
      <c r="A61" s="249" t="s">
        <v>202</v>
      </c>
      <c r="B61" s="231"/>
      <c r="C61" s="38"/>
      <c r="D61" s="38"/>
      <c r="E61" s="38"/>
      <c r="F61" s="38"/>
      <c r="G61" s="38"/>
      <c r="H61" s="38"/>
      <c r="I61" s="40"/>
      <c r="J61" s="41"/>
      <c r="K61" s="41"/>
      <c r="L61" s="250"/>
      <c r="M61" s="250"/>
      <c r="N61" s="250"/>
      <c r="O61" s="250"/>
      <c r="P61" s="250"/>
      <c r="Q61" s="41"/>
      <c r="S61" s="38"/>
      <c r="T61" s="38"/>
      <c r="U61" s="38"/>
      <c r="V61" s="38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</row>
    <row r="62" spans="1:45" ht="14">
      <c r="A62" s="252" t="s">
        <v>238</v>
      </c>
      <c r="B62" s="231"/>
      <c r="C62" s="231"/>
      <c r="D62" s="231"/>
      <c r="E62" s="231"/>
      <c r="F62" s="231"/>
      <c r="G62" s="231"/>
      <c r="H62" s="38"/>
      <c r="I62" s="38"/>
      <c r="J62" s="41"/>
      <c r="K62" s="41"/>
      <c r="Q62" s="41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</row>
    <row r="63" spans="1:45" ht="28">
      <c r="A63" s="462" t="s">
        <v>206</v>
      </c>
      <c r="B63" s="460" t="s">
        <v>203</v>
      </c>
      <c r="C63" s="461"/>
      <c r="D63" s="253" t="s">
        <v>204</v>
      </c>
      <c r="E63" s="254" t="s">
        <v>205</v>
      </c>
      <c r="F63" s="255"/>
      <c r="G63" s="255"/>
      <c r="H63" s="38"/>
      <c r="I63" s="38"/>
      <c r="J63" s="38"/>
      <c r="K63" s="38"/>
      <c r="Q63" s="38"/>
      <c r="R63" s="38"/>
      <c r="S63" s="38"/>
      <c r="T63" s="38"/>
      <c r="U63" s="38"/>
      <c r="V63" s="38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</row>
    <row r="64" spans="1:45" ht="14.5" thickBot="1">
      <c r="A64" s="463"/>
      <c r="B64" s="303" t="s">
        <v>236</v>
      </c>
      <c r="C64" s="302" t="s">
        <v>237</v>
      </c>
      <c r="D64" s="302" t="s">
        <v>207</v>
      </c>
      <c r="E64" s="307" t="s">
        <v>208</v>
      </c>
      <c r="F64" s="257"/>
      <c r="G64" s="257"/>
      <c r="H64" s="38"/>
      <c r="I64" s="38"/>
      <c r="J64" s="38"/>
      <c r="K64" s="38"/>
      <c r="Q64" s="38"/>
      <c r="R64" s="38"/>
      <c r="S64" s="38"/>
      <c r="T64" s="38"/>
      <c r="U64" s="38"/>
      <c r="V64" s="38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</row>
    <row r="65" spans="1:37" ht="14">
      <c r="A65" s="300" t="s">
        <v>233</v>
      </c>
      <c r="B65" s="301">
        <v>20</v>
      </c>
      <c r="D65" s="301">
        <f>12+11</f>
        <v>23</v>
      </c>
      <c r="E65" s="308">
        <v>6.992</v>
      </c>
      <c r="F65" s="257"/>
      <c r="G65" s="257"/>
      <c r="H65" s="38"/>
      <c r="I65" s="38"/>
      <c r="J65" s="38"/>
      <c r="K65" s="38"/>
      <c r="Q65" s="38"/>
      <c r="R65" s="38"/>
      <c r="S65" s="38"/>
      <c r="T65" s="38"/>
      <c r="U65" s="38"/>
      <c r="V65" s="38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</row>
    <row r="66" spans="1:37" ht="14">
      <c r="A66" s="269" t="s">
        <v>416</v>
      </c>
      <c r="B66" s="256">
        <v>20</v>
      </c>
      <c r="C66" s="256">
        <v>8</v>
      </c>
      <c r="D66" s="256">
        <v>23</v>
      </c>
      <c r="E66" s="309">
        <f>6.404+11.314+8.498</f>
        <v>26.216000000000001</v>
      </c>
      <c r="F66" s="257"/>
      <c r="G66" s="257"/>
      <c r="H66" s="38"/>
      <c r="I66" s="38"/>
      <c r="J66" s="38"/>
      <c r="K66" s="38"/>
      <c r="Q66" s="38"/>
      <c r="R66" s="38"/>
      <c r="S66" s="38"/>
      <c r="T66" s="38"/>
      <c r="U66" s="38"/>
      <c r="V66" s="38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</row>
    <row r="67" spans="1:37" ht="14">
      <c r="A67" s="269" t="s">
        <v>417</v>
      </c>
      <c r="B67" s="256">
        <v>20</v>
      </c>
      <c r="C67" s="256">
        <v>8</v>
      </c>
      <c r="D67" s="256">
        <v>27</v>
      </c>
      <c r="E67" s="309">
        <v>12.071999999999999</v>
      </c>
      <c r="F67" s="257"/>
      <c r="G67" s="257"/>
      <c r="H67" s="38"/>
      <c r="I67" s="38"/>
      <c r="J67" s="38"/>
      <c r="K67" s="38"/>
      <c r="Q67" s="38"/>
      <c r="R67" s="38"/>
      <c r="S67" s="38"/>
      <c r="T67" s="38"/>
      <c r="U67" s="38"/>
      <c r="V67" s="38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</row>
    <row r="68" spans="1:37" ht="14">
      <c r="A68" s="269" t="s">
        <v>214</v>
      </c>
      <c r="B68" s="256">
        <v>20</v>
      </c>
      <c r="C68" s="256">
        <v>8</v>
      </c>
      <c r="D68" s="256">
        <f>22+26</f>
        <v>48</v>
      </c>
      <c r="E68" s="309">
        <v>12.558</v>
      </c>
      <c r="F68" s="257"/>
      <c r="G68" s="257"/>
      <c r="H68" s="38"/>
      <c r="I68" s="38"/>
      <c r="J68" s="38"/>
      <c r="K68" s="38"/>
      <c r="Q68" s="38"/>
      <c r="R68" s="38"/>
      <c r="S68" s="38"/>
      <c r="T68" s="38"/>
      <c r="U68" s="38"/>
      <c r="V68" s="38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</row>
    <row r="69" spans="1:37" ht="14">
      <c r="A69" s="269" t="s">
        <v>215</v>
      </c>
      <c r="B69" s="256">
        <f>9+8</f>
        <v>17</v>
      </c>
      <c r="C69" s="256">
        <f>17+15</f>
        <v>32</v>
      </c>
      <c r="D69" s="256">
        <f>23+21</f>
        <v>44</v>
      </c>
      <c r="E69" s="309">
        <f>7.507+8.234+16.343+6.944</f>
        <v>39.028000000000006</v>
      </c>
      <c r="F69" s="257"/>
      <c r="G69" s="257"/>
      <c r="H69" s="297"/>
      <c r="I69" s="38"/>
      <c r="J69" s="38"/>
      <c r="K69" s="38"/>
      <c r="Q69" s="38"/>
      <c r="R69" s="38"/>
      <c r="S69" s="38"/>
      <c r="T69" s="38"/>
      <c r="U69" s="38"/>
      <c r="V69" s="38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</row>
    <row r="70" spans="1:37" ht="14">
      <c r="A70" s="269" t="s">
        <v>216</v>
      </c>
      <c r="B70" s="256">
        <f>9+8</f>
        <v>17</v>
      </c>
      <c r="C70" s="256">
        <v>32</v>
      </c>
      <c r="D70" s="256">
        <f>22+22</f>
        <v>44</v>
      </c>
      <c r="E70" s="309">
        <f>11.279+5.284+11.077+4.701</f>
        <v>32.341000000000001</v>
      </c>
      <c r="F70" s="257"/>
      <c r="G70" s="257"/>
      <c r="H70" s="38"/>
      <c r="I70" s="38"/>
      <c r="J70" s="38"/>
      <c r="K70" s="38"/>
      <c r="Q70" s="38"/>
      <c r="R70" s="38"/>
      <c r="S70" s="38"/>
      <c r="T70" s="38"/>
      <c r="U70" s="38"/>
      <c r="V70" s="38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</row>
    <row r="71" spans="1:37" ht="14">
      <c r="A71" s="269" t="s">
        <v>217</v>
      </c>
      <c r="B71" s="256">
        <v>16</v>
      </c>
      <c r="C71" s="256">
        <v>8</v>
      </c>
      <c r="D71" s="256">
        <f>17+18</f>
        <v>35</v>
      </c>
      <c r="E71" s="309">
        <f>9.984</f>
        <v>9.984</v>
      </c>
      <c r="F71" s="257"/>
      <c r="G71" s="257"/>
      <c r="H71" s="38"/>
      <c r="I71" s="38"/>
      <c r="J71" s="38"/>
      <c r="K71" s="38"/>
      <c r="Q71" s="38"/>
      <c r="R71" s="38"/>
      <c r="S71" s="38"/>
      <c r="T71" s="38"/>
      <c r="U71" s="38"/>
      <c r="V71" s="38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</row>
    <row r="72" spans="1:37" ht="14">
      <c r="A72" s="269" t="s">
        <v>218</v>
      </c>
      <c r="B72" s="256">
        <v>16</v>
      </c>
      <c r="C72" s="256"/>
      <c r="D72" s="256">
        <f>11+13</f>
        <v>24</v>
      </c>
      <c r="E72" s="309">
        <f>6.469+6.027+7.539+9.782+7.836+4.282+2.234</f>
        <v>44.169000000000004</v>
      </c>
      <c r="F72" s="257"/>
      <c r="G72" s="257"/>
      <c r="H72" s="38"/>
      <c r="I72" s="38"/>
      <c r="J72" s="38"/>
      <c r="K72" s="38"/>
      <c r="Q72" s="38"/>
      <c r="R72" s="38"/>
      <c r="S72" s="38"/>
      <c r="T72" s="38"/>
      <c r="U72" s="38"/>
      <c r="V72" s="38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</row>
    <row r="73" spans="1:37" ht="14">
      <c r="A73" s="269" t="s">
        <v>219</v>
      </c>
      <c r="B73" s="256">
        <v>16</v>
      </c>
      <c r="C73" s="256"/>
      <c r="D73" s="256"/>
      <c r="E73" s="309">
        <v>13.81</v>
      </c>
      <c r="F73" s="257"/>
      <c r="G73" s="257"/>
      <c r="H73" s="298"/>
      <c r="I73" s="38"/>
      <c r="J73" s="38"/>
      <c r="K73" s="38"/>
      <c r="Q73" s="38"/>
      <c r="R73" s="38"/>
      <c r="S73" s="38"/>
      <c r="T73" s="38"/>
      <c r="U73" s="38"/>
      <c r="V73" s="38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</row>
    <row r="74" spans="1:37" ht="14">
      <c r="A74" s="269" t="s">
        <v>220</v>
      </c>
      <c r="B74" s="256"/>
      <c r="C74" s="256"/>
      <c r="D74" s="256">
        <f>14+16</f>
        <v>30</v>
      </c>
      <c r="E74" s="309">
        <f>8.308+5.764+7.616+2.946</f>
        <v>24.634</v>
      </c>
      <c r="F74" s="257"/>
      <c r="G74" s="257"/>
      <c r="H74" s="38"/>
      <c r="I74" s="38"/>
      <c r="J74" s="38"/>
      <c r="K74" s="38"/>
      <c r="Q74" s="38"/>
      <c r="R74" s="38"/>
      <c r="S74" s="38"/>
      <c r="T74" s="38"/>
      <c r="U74" s="38"/>
      <c r="V74" s="38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</row>
    <row r="75" spans="1:37" ht="14">
      <c r="A75" s="269" t="s">
        <v>234</v>
      </c>
      <c r="B75" s="256"/>
      <c r="C75" s="256"/>
      <c r="D75" s="256">
        <v>30</v>
      </c>
      <c r="E75" s="309">
        <f>4.141</f>
        <v>4.141</v>
      </c>
      <c r="F75" s="257"/>
      <c r="G75" s="257"/>
      <c r="H75" s="38"/>
      <c r="I75" s="38"/>
      <c r="J75" s="38"/>
      <c r="K75" s="38"/>
      <c r="Q75" s="38"/>
      <c r="R75" s="38"/>
      <c r="S75" s="38"/>
      <c r="T75" s="38"/>
      <c r="U75" s="38"/>
      <c r="V75" s="38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</row>
    <row r="76" spans="1:37" ht="14">
      <c r="A76" s="269" t="s">
        <v>235</v>
      </c>
      <c r="B76" s="256"/>
      <c r="C76" s="256"/>
      <c r="D76" s="256"/>
      <c r="E76" s="309">
        <v>4.7329999999999997</v>
      </c>
      <c r="F76" s="257"/>
      <c r="G76" s="257"/>
      <c r="H76" s="298"/>
      <c r="I76" s="38"/>
      <c r="J76" s="38"/>
      <c r="K76" s="38"/>
      <c r="Q76" s="38"/>
      <c r="R76" s="38"/>
      <c r="S76" s="38"/>
      <c r="T76" s="38"/>
      <c r="U76" s="38"/>
      <c r="V76" s="38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</row>
    <row r="77" spans="1:37" ht="14">
      <c r="A77" s="261"/>
      <c r="B77" s="323"/>
      <c r="C77" s="250"/>
      <c r="D77" s="260"/>
      <c r="E77" s="267"/>
      <c r="F77" s="260"/>
      <c r="G77" s="231"/>
      <c r="H77" s="38"/>
      <c r="I77" s="38"/>
      <c r="J77" s="38"/>
      <c r="K77" s="38"/>
      <c r="L77" s="38"/>
      <c r="M77" s="38"/>
      <c r="N77" s="40"/>
      <c r="O77" s="38"/>
      <c r="P77" s="39"/>
      <c r="Q77" s="38"/>
      <c r="R77" s="38"/>
      <c r="S77" s="38"/>
      <c r="T77" s="38"/>
      <c r="U77" s="38"/>
      <c r="V77" s="38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</row>
    <row r="78" spans="1:37" ht="14">
      <c r="A78" s="261"/>
      <c r="B78" s="323"/>
      <c r="C78" s="250"/>
      <c r="D78" s="260"/>
      <c r="E78" s="267"/>
      <c r="F78" s="260"/>
      <c r="G78" s="231"/>
      <c r="H78" s="38"/>
      <c r="I78" s="38"/>
      <c r="J78" s="38"/>
      <c r="K78" s="38"/>
      <c r="L78" s="38"/>
      <c r="M78" s="38"/>
      <c r="N78" s="40"/>
      <c r="O78" s="38"/>
      <c r="P78" s="39"/>
      <c r="Q78" s="38"/>
      <c r="R78" s="38"/>
      <c r="S78" s="38"/>
      <c r="T78" s="38"/>
      <c r="U78" s="38"/>
      <c r="V78" s="38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</row>
    <row r="79" spans="1:37" ht="14">
      <c r="A79" s="261"/>
      <c r="B79" s="323"/>
      <c r="C79" s="250"/>
      <c r="D79" s="260"/>
      <c r="E79" s="267"/>
      <c r="F79" s="260"/>
      <c r="G79" s="231"/>
      <c r="H79" s="38"/>
      <c r="I79" s="38"/>
      <c r="J79" s="38"/>
      <c r="K79" s="38"/>
      <c r="L79" s="38"/>
      <c r="M79" s="38"/>
      <c r="N79" s="40"/>
      <c r="O79" s="38"/>
      <c r="P79" s="39"/>
      <c r="Q79" s="38"/>
      <c r="R79" s="38"/>
      <c r="S79" s="38"/>
      <c r="T79" s="38"/>
      <c r="U79" s="38"/>
      <c r="V79" s="38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</row>
    <row r="80" spans="1:37" ht="14">
      <c r="A80" s="231"/>
      <c r="B80" s="231"/>
      <c r="C80" s="231"/>
      <c r="D80" s="260"/>
      <c r="E80" s="231"/>
      <c r="F80" s="231"/>
      <c r="G80" s="231"/>
      <c r="H80" s="38"/>
      <c r="I80" s="38"/>
      <c r="J80" s="38"/>
      <c r="K80" s="38"/>
      <c r="L80" s="38"/>
      <c r="M80" s="38"/>
      <c r="N80" s="40"/>
      <c r="O80" s="38"/>
      <c r="P80" s="39"/>
      <c r="Q80" s="38"/>
      <c r="R80" s="38"/>
      <c r="S80" s="38"/>
      <c r="T80" s="38"/>
      <c r="U80" s="38"/>
      <c r="V80" s="38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</row>
    <row r="81" spans="1:37" ht="14">
      <c r="A81" s="299" t="s">
        <v>212</v>
      </c>
      <c r="B81" s="256" t="s">
        <v>209</v>
      </c>
      <c r="C81" s="256" t="s">
        <v>210</v>
      </c>
      <c r="D81" s="441" t="s">
        <v>419</v>
      </c>
      <c r="E81" s="231"/>
      <c r="F81" s="231"/>
      <c r="G81" s="231"/>
      <c r="H81" s="38"/>
      <c r="I81" s="38"/>
      <c r="J81" s="38"/>
      <c r="K81" s="38"/>
      <c r="L81" s="38"/>
      <c r="M81" s="38"/>
      <c r="N81" s="40"/>
      <c r="O81" s="38"/>
      <c r="P81" s="39"/>
      <c r="Q81" s="38"/>
      <c r="R81" s="38"/>
      <c r="S81" s="38"/>
      <c r="T81" s="38"/>
      <c r="U81" s="38"/>
      <c r="V81" s="38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</row>
    <row r="82" spans="1:37" ht="14">
      <c r="A82" s="269" t="s">
        <v>233</v>
      </c>
      <c r="B82" s="256">
        <f>26+29+11+11</f>
        <v>77</v>
      </c>
      <c r="C82" s="256"/>
      <c r="D82" s="256">
        <v>6.992</v>
      </c>
      <c r="E82" s="231"/>
      <c r="F82" s="231"/>
      <c r="G82" s="231"/>
      <c r="H82" s="38"/>
      <c r="I82" s="38"/>
      <c r="J82" s="38"/>
      <c r="K82" s="38"/>
      <c r="L82" s="38"/>
      <c r="M82" s="38"/>
      <c r="N82" s="40"/>
      <c r="O82" s="38"/>
      <c r="P82" s="39"/>
      <c r="Q82" s="38"/>
      <c r="R82" s="38"/>
      <c r="S82" s="38"/>
      <c r="T82" s="38"/>
      <c r="U82" s="38"/>
      <c r="V82" s="38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</row>
    <row r="83" spans="1:37" ht="12.75" customHeight="1">
      <c r="A83" s="269" t="s">
        <v>213</v>
      </c>
      <c r="B83" s="256">
        <f>25+24+18+19</f>
        <v>86</v>
      </c>
      <c r="C83" s="256">
        <v>2</v>
      </c>
      <c r="D83" s="256">
        <f>6.404+11.314+8.498+12.072</f>
        <v>38.287999999999997</v>
      </c>
      <c r="E83" s="231"/>
      <c r="F83" s="231"/>
      <c r="G83" s="231"/>
      <c r="V83" s="38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</row>
    <row r="84" spans="1:37" ht="14">
      <c r="A84" s="269" t="s">
        <v>214</v>
      </c>
      <c r="B84" s="256">
        <f>24+25+20+19</f>
        <v>88</v>
      </c>
      <c r="C84" s="256"/>
      <c r="D84" s="256">
        <v>12.558</v>
      </c>
      <c r="E84" s="231"/>
      <c r="F84" s="231"/>
      <c r="G84" s="231"/>
      <c r="V84" s="38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</row>
    <row r="85" spans="1:37" ht="14">
      <c r="A85" s="269" t="s">
        <v>215</v>
      </c>
      <c r="B85" s="256">
        <f>9+7+9+11</f>
        <v>36</v>
      </c>
      <c r="C85" s="256">
        <v>2</v>
      </c>
      <c r="D85" s="256">
        <f>7.507+8.234+16.343+6.944</f>
        <v>39.028000000000006</v>
      </c>
      <c r="E85" s="231"/>
      <c r="F85" s="231"/>
      <c r="G85" s="231"/>
      <c r="V85" s="38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</row>
    <row r="86" spans="1:37" ht="12.75" customHeight="1">
      <c r="A86" s="269" t="s">
        <v>216</v>
      </c>
      <c r="B86" s="256">
        <f>12+9+13+13</f>
        <v>47</v>
      </c>
      <c r="C86" s="256">
        <v>2</v>
      </c>
      <c r="D86" s="256">
        <f>11.279+5.284+11.077+4.701</f>
        <v>32.341000000000001</v>
      </c>
      <c r="E86" s="231"/>
      <c r="F86" s="231"/>
      <c r="G86" s="231"/>
      <c r="V86" s="38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</row>
    <row r="87" spans="1:37" ht="14">
      <c r="A87" s="269" t="s">
        <v>217</v>
      </c>
      <c r="B87" s="256">
        <f>6+4+11+11</f>
        <v>32</v>
      </c>
      <c r="C87" s="256">
        <v>2</v>
      </c>
      <c r="D87" s="256">
        <f>9.984</f>
        <v>9.984</v>
      </c>
      <c r="E87" s="231"/>
      <c r="F87" s="231"/>
      <c r="G87" s="231"/>
      <c r="V87" s="38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</row>
    <row r="88" spans="1:37" ht="14">
      <c r="A88" s="269" t="s">
        <v>218</v>
      </c>
      <c r="B88" s="256">
        <f>4+3+8+8</f>
        <v>23</v>
      </c>
      <c r="C88" s="256">
        <v>2</v>
      </c>
      <c r="D88" s="256">
        <f>6.469+6.027+7.539+9.782+7.836+4.282+2.234</f>
        <v>44.169000000000004</v>
      </c>
      <c r="E88" s="262"/>
      <c r="F88" s="262"/>
      <c r="G88" s="262"/>
      <c r="H88" s="41"/>
      <c r="I88" s="41"/>
      <c r="J88" s="41"/>
      <c r="K88" s="41"/>
      <c r="L88" s="41"/>
      <c r="M88" s="41"/>
      <c r="N88" s="40"/>
      <c r="O88" s="43"/>
      <c r="P88" s="43"/>
      <c r="Q88" s="43"/>
      <c r="R88" s="43"/>
      <c r="S88" s="43"/>
      <c r="T88" s="43"/>
      <c r="U88" s="43"/>
      <c r="V88" s="38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</row>
    <row r="89" spans="1:37" ht="14">
      <c r="A89" s="269" t="s">
        <v>219</v>
      </c>
      <c r="B89" s="256">
        <f>3+4+2+4</f>
        <v>13</v>
      </c>
      <c r="C89" s="256"/>
      <c r="D89" s="256">
        <v>13.81</v>
      </c>
      <c r="E89" s="231"/>
      <c r="F89" s="231"/>
      <c r="G89" s="231"/>
      <c r="H89" s="41"/>
      <c r="I89" s="41"/>
      <c r="J89" s="41"/>
      <c r="K89" s="41"/>
      <c r="L89" s="41"/>
      <c r="M89" s="41"/>
      <c r="N89" s="40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</row>
    <row r="90" spans="1:37" ht="14">
      <c r="A90" s="259" t="s">
        <v>211</v>
      </c>
      <c r="B90" s="256">
        <f>2+8</f>
        <v>10</v>
      </c>
      <c r="C90" s="256">
        <v>2</v>
      </c>
      <c r="D90" s="256">
        <f>8.308+5.764+7.616+2.946</f>
        <v>24.634</v>
      </c>
      <c r="E90" s="231"/>
      <c r="F90" s="231"/>
      <c r="G90" s="231"/>
      <c r="H90" s="41"/>
      <c r="I90" s="41"/>
      <c r="J90" s="41"/>
      <c r="K90" s="41"/>
      <c r="L90" s="41"/>
      <c r="M90" s="41"/>
      <c r="N90" s="40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</row>
    <row r="91" spans="1:37" ht="14">
      <c r="A91" s="269" t="s">
        <v>234</v>
      </c>
      <c r="B91" s="256">
        <f>2+8</f>
        <v>10</v>
      </c>
      <c r="C91" s="256">
        <v>2</v>
      </c>
      <c r="D91" s="256">
        <f>4.141</f>
        <v>4.141</v>
      </c>
      <c r="E91" s="231"/>
      <c r="F91" s="231"/>
      <c r="G91" s="231"/>
      <c r="H91" s="41"/>
      <c r="I91" s="41"/>
      <c r="J91" s="41"/>
      <c r="K91" s="41"/>
      <c r="L91" s="41"/>
      <c r="M91" s="41"/>
      <c r="N91" s="40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</row>
    <row r="92" spans="1:37" ht="14">
      <c r="A92" s="269" t="s">
        <v>235</v>
      </c>
      <c r="B92" s="256">
        <f>10+4</f>
        <v>14</v>
      </c>
      <c r="C92" s="256"/>
      <c r="D92" s="256">
        <v>4.7329999999999997</v>
      </c>
      <c r="E92" s="231"/>
      <c r="F92" s="231"/>
      <c r="G92" s="231"/>
      <c r="H92" s="38"/>
      <c r="I92" s="38"/>
      <c r="J92" s="38"/>
      <c r="K92" s="38"/>
      <c r="L92" s="38"/>
      <c r="M92" s="38"/>
      <c r="N92" s="40"/>
      <c r="O92" s="38"/>
      <c r="P92" s="39"/>
      <c r="Q92" s="38"/>
      <c r="R92" s="38"/>
      <c r="S92" s="38"/>
      <c r="T92" s="38"/>
      <c r="U92" s="38"/>
      <c r="V92" s="38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</row>
    <row r="93" spans="1:37" ht="12.75" customHeight="1">
      <c r="A93" s="231"/>
      <c r="B93" s="231"/>
      <c r="C93" s="231"/>
      <c r="D93" s="231"/>
      <c r="E93" s="231"/>
      <c r="F93" s="231"/>
      <c r="G93" s="231"/>
    </row>
    <row r="94" spans="1:37" ht="14">
      <c r="A94" s="261"/>
      <c r="B94" s="261"/>
      <c r="C94" s="261"/>
      <c r="D94" s="231"/>
      <c r="E94" s="231"/>
      <c r="F94" s="231"/>
      <c r="G94" s="231"/>
    </row>
    <row r="95" spans="1:37" ht="14">
      <c r="A95" s="252" t="s">
        <v>266</v>
      </c>
      <c r="B95" s="250"/>
      <c r="C95" s="250"/>
      <c r="D95" s="250"/>
      <c r="E95" s="250"/>
      <c r="F95" s="231"/>
      <c r="G95" s="231"/>
    </row>
    <row r="96" spans="1:37" ht="28">
      <c r="A96" s="458" t="s">
        <v>206</v>
      </c>
      <c r="B96" s="460" t="s">
        <v>203</v>
      </c>
      <c r="C96" s="461"/>
      <c r="D96" s="253" t="s">
        <v>204</v>
      </c>
      <c r="E96" s="254" t="s">
        <v>205</v>
      </c>
      <c r="F96" s="231"/>
      <c r="G96" s="231"/>
    </row>
    <row r="97" spans="1:7" ht="14.5" thickBot="1">
      <c r="A97" s="459"/>
      <c r="B97" s="303" t="s">
        <v>236</v>
      </c>
      <c r="C97" s="302" t="s">
        <v>237</v>
      </c>
      <c r="D97" s="302" t="s">
        <v>207</v>
      </c>
      <c r="E97" s="302" t="s">
        <v>208</v>
      </c>
      <c r="F97" s="231"/>
      <c r="G97" s="231"/>
    </row>
    <row r="98" spans="1:7" ht="14">
      <c r="A98" s="300" t="s">
        <v>233</v>
      </c>
      <c r="B98" s="301">
        <v>20</v>
      </c>
      <c r="D98" s="301">
        <f>10+10</f>
        <v>20</v>
      </c>
      <c r="E98" s="308">
        <v>6.6</v>
      </c>
      <c r="F98" s="231"/>
      <c r="G98" s="231"/>
    </row>
    <row r="99" spans="1:7" ht="14">
      <c r="A99" s="269" t="s">
        <v>416</v>
      </c>
      <c r="B99" s="256">
        <v>20</v>
      </c>
      <c r="C99" s="256">
        <v>8</v>
      </c>
      <c r="D99" s="256">
        <f>13+12</f>
        <v>25</v>
      </c>
      <c r="E99" s="309">
        <f>18+8.1</f>
        <v>26.1</v>
      </c>
      <c r="F99" s="231"/>
      <c r="G99" s="231"/>
    </row>
    <row r="100" spans="1:7" ht="14">
      <c r="A100" s="269" t="s">
        <v>418</v>
      </c>
      <c r="B100" s="256">
        <v>20</v>
      </c>
      <c r="C100" s="256">
        <v>8</v>
      </c>
      <c r="D100" s="256">
        <f>21+19</f>
        <v>40</v>
      </c>
      <c r="E100" s="309">
        <f>12+11.9</f>
        <v>23.9</v>
      </c>
      <c r="F100" s="339"/>
      <c r="G100" s="231"/>
    </row>
    <row r="101" spans="1:7" ht="14">
      <c r="A101" s="269" t="s">
        <v>215</v>
      </c>
      <c r="B101" s="256">
        <f>9+9</f>
        <v>18</v>
      </c>
      <c r="C101" s="256">
        <f>16+15</f>
        <v>31</v>
      </c>
      <c r="D101" s="256">
        <f>20+21</f>
        <v>41</v>
      </c>
      <c r="E101" s="309">
        <f>16+16.3+7.3</f>
        <v>39.599999999999994</v>
      </c>
      <c r="F101" s="231"/>
      <c r="G101" s="231"/>
    </row>
    <row r="102" spans="1:7" ht="14">
      <c r="A102" s="269" t="s">
        <v>216</v>
      </c>
      <c r="B102" s="256">
        <f>9+9</f>
        <v>18</v>
      </c>
      <c r="C102" s="256">
        <v>31</v>
      </c>
      <c r="D102" s="256">
        <f>20+21</f>
        <v>41</v>
      </c>
      <c r="E102" s="309">
        <f>12.6+5.1+14.2</f>
        <v>31.9</v>
      </c>
      <c r="F102" s="231"/>
      <c r="G102" s="231"/>
    </row>
    <row r="103" spans="1:7" ht="14">
      <c r="A103" s="269" t="s">
        <v>217</v>
      </c>
      <c r="B103" s="256">
        <v>18</v>
      </c>
      <c r="C103" s="256">
        <v>8</v>
      </c>
      <c r="D103" s="256">
        <f>16+15</f>
        <v>31</v>
      </c>
      <c r="E103" s="309">
        <v>10.199999999999999</v>
      </c>
      <c r="F103" s="231"/>
      <c r="G103" s="231"/>
    </row>
    <row r="104" spans="1:7" ht="14">
      <c r="A104" s="269" t="s">
        <v>218</v>
      </c>
      <c r="B104" s="256">
        <v>18</v>
      </c>
      <c r="C104" s="256"/>
      <c r="D104" s="256">
        <f>10+10</f>
        <v>20</v>
      </c>
      <c r="E104" s="309">
        <v>44.5</v>
      </c>
      <c r="F104" s="339"/>
      <c r="G104" s="231"/>
    </row>
    <row r="105" spans="1:7" ht="14">
      <c r="A105" s="269" t="s">
        <v>219</v>
      </c>
      <c r="B105" s="256">
        <v>18</v>
      </c>
      <c r="C105" s="256"/>
      <c r="D105" s="256"/>
      <c r="E105" s="309">
        <v>12.3</v>
      </c>
      <c r="F105" s="231"/>
      <c r="G105" s="231"/>
    </row>
    <row r="106" spans="1:7" ht="14">
      <c r="A106" s="269" t="s">
        <v>220</v>
      </c>
      <c r="B106" s="256"/>
      <c r="C106" s="256"/>
      <c r="D106" s="256">
        <f>14+14</f>
        <v>28</v>
      </c>
      <c r="E106" s="309">
        <v>26.4</v>
      </c>
      <c r="F106" s="231"/>
      <c r="G106" s="231"/>
    </row>
    <row r="107" spans="1:7" ht="14">
      <c r="A107" s="269" t="s">
        <v>234</v>
      </c>
      <c r="B107" s="256"/>
      <c r="C107" s="256"/>
      <c r="D107" s="256">
        <f>14+14</f>
        <v>28</v>
      </c>
      <c r="E107" s="309">
        <f>4.141</f>
        <v>4.141</v>
      </c>
      <c r="F107" s="231"/>
      <c r="G107" s="231"/>
    </row>
    <row r="108" spans="1:7" ht="14">
      <c r="A108" s="269" t="s">
        <v>235</v>
      </c>
      <c r="B108" s="256"/>
      <c r="C108" s="256"/>
      <c r="D108" s="256"/>
      <c r="E108" s="309">
        <v>2.2000000000000002</v>
      </c>
      <c r="F108" s="339"/>
      <c r="G108" s="231"/>
    </row>
    <row r="109" spans="1:7" ht="14">
      <c r="A109" s="261"/>
      <c r="B109" s="261"/>
      <c r="C109" s="261"/>
      <c r="D109" s="231"/>
      <c r="E109" s="339"/>
      <c r="F109" s="231"/>
      <c r="G109" s="231"/>
    </row>
    <row r="110" spans="1:7" ht="14">
      <c r="A110" s="261"/>
      <c r="B110" s="261"/>
      <c r="C110" s="261"/>
      <c r="D110" s="261"/>
      <c r="E110" s="231"/>
      <c r="F110" s="231"/>
      <c r="G110" s="231"/>
    </row>
    <row r="111" spans="1:7" ht="14">
      <c r="A111" s="299" t="s">
        <v>212</v>
      </c>
      <c r="B111" s="256" t="s">
        <v>209</v>
      </c>
      <c r="C111" s="256" t="s">
        <v>210</v>
      </c>
      <c r="D111" s="441" t="s">
        <v>419</v>
      </c>
      <c r="E111" s="231"/>
      <c r="F111" s="231"/>
      <c r="G111" s="231"/>
    </row>
    <row r="112" spans="1:7" ht="14">
      <c r="A112" s="269" t="s">
        <v>233</v>
      </c>
      <c r="B112" s="256">
        <f>37+40+14+15</f>
        <v>106</v>
      </c>
      <c r="C112" s="256"/>
      <c r="D112" s="309">
        <v>6.6</v>
      </c>
      <c r="E112" s="231"/>
      <c r="F112" s="231"/>
      <c r="G112" s="231"/>
    </row>
    <row r="113" spans="1:7" ht="14">
      <c r="A113" s="269" t="s">
        <v>213</v>
      </c>
      <c r="B113" s="256">
        <f>35+33+26+25</f>
        <v>119</v>
      </c>
      <c r="C113" s="256">
        <v>2</v>
      </c>
      <c r="D113" s="309">
        <v>38.1</v>
      </c>
      <c r="E113" s="231"/>
      <c r="F113" s="231"/>
      <c r="G113" s="231"/>
    </row>
    <row r="114" spans="1:7" ht="14">
      <c r="A114" s="269" t="s">
        <v>214</v>
      </c>
      <c r="B114" s="256">
        <f>35+34+27+25</f>
        <v>121</v>
      </c>
      <c r="C114" s="256">
        <v>2</v>
      </c>
      <c r="D114" s="309">
        <v>11.9</v>
      </c>
      <c r="E114" s="231"/>
      <c r="F114" s="231"/>
      <c r="G114" s="231"/>
    </row>
    <row r="115" spans="1:7" ht="14">
      <c r="A115" s="269" t="s">
        <v>215</v>
      </c>
      <c r="B115" s="256">
        <f>13+11+12+14</f>
        <v>50</v>
      </c>
      <c r="C115" s="256">
        <v>2</v>
      </c>
      <c r="D115" s="309">
        <v>39.599999999999994</v>
      </c>
      <c r="E115" s="231"/>
      <c r="F115" s="231"/>
      <c r="G115" s="231"/>
    </row>
    <row r="116" spans="1:7" ht="14">
      <c r="A116" s="269" t="s">
        <v>216</v>
      </c>
      <c r="B116" s="256">
        <f>14+18+16+16</f>
        <v>64</v>
      </c>
      <c r="C116" s="256">
        <v>2</v>
      </c>
      <c r="D116" s="309">
        <v>31.9</v>
      </c>
      <c r="E116" s="231"/>
      <c r="F116" s="231"/>
      <c r="G116" s="231"/>
    </row>
    <row r="117" spans="1:7" ht="14">
      <c r="A117" s="269" t="s">
        <v>217</v>
      </c>
      <c r="B117" s="256">
        <f>7+8+13+13</f>
        <v>41</v>
      </c>
      <c r="C117" s="256">
        <v>2</v>
      </c>
      <c r="D117" s="309">
        <v>10.199999999999999</v>
      </c>
      <c r="E117" s="231"/>
      <c r="F117" s="231"/>
      <c r="G117" s="231"/>
    </row>
    <row r="118" spans="1:7" ht="14">
      <c r="A118" s="269" t="s">
        <v>218</v>
      </c>
      <c r="B118" s="256">
        <f>5+6+10+10</f>
        <v>31</v>
      </c>
      <c r="C118" s="256">
        <v>2</v>
      </c>
      <c r="D118" s="309">
        <v>44.5</v>
      </c>
      <c r="E118" s="231"/>
      <c r="F118" s="231"/>
      <c r="G118" s="231"/>
    </row>
    <row r="119" spans="1:7" ht="14">
      <c r="A119" s="269" t="s">
        <v>219</v>
      </c>
      <c r="B119" s="256">
        <f>3+4+5+5</f>
        <v>17</v>
      </c>
      <c r="C119" s="256"/>
      <c r="D119" s="309">
        <v>12.3</v>
      </c>
      <c r="E119" s="231"/>
      <c r="F119" s="231"/>
      <c r="G119" s="231"/>
    </row>
    <row r="120" spans="1:7" ht="14">
      <c r="A120" s="259" t="s">
        <v>211</v>
      </c>
      <c r="B120" s="256">
        <f>4+10</f>
        <v>14</v>
      </c>
      <c r="C120" s="256">
        <v>2</v>
      </c>
      <c r="D120" s="309">
        <v>26.4</v>
      </c>
      <c r="E120" s="231"/>
      <c r="F120" s="231"/>
      <c r="G120" s="231"/>
    </row>
    <row r="121" spans="1:7" ht="14">
      <c r="A121" s="269" t="s">
        <v>234</v>
      </c>
      <c r="B121" s="256">
        <f>4+10</f>
        <v>14</v>
      </c>
      <c r="C121" s="256">
        <v>2</v>
      </c>
      <c r="D121" s="309">
        <v>4.141</v>
      </c>
      <c r="E121" s="231"/>
      <c r="F121" s="231"/>
      <c r="G121" s="231"/>
    </row>
    <row r="122" spans="1:7" ht="14">
      <c r="A122" s="269" t="s">
        <v>235</v>
      </c>
      <c r="B122" s="256">
        <f>7+3+7+3</f>
        <v>20</v>
      </c>
      <c r="C122" s="256"/>
      <c r="D122" s="309">
        <v>2.2000000000000002</v>
      </c>
      <c r="E122" s="231"/>
      <c r="F122" s="231"/>
      <c r="G122" s="231"/>
    </row>
    <row r="123" spans="1:7" ht="14">
      <c r="A123" s="261"/>
      <c r="B123" s="261"/>
      <c r="C123" s="261"/>
      <c r="D123" s="231"/>
      <c r="E123" s="231"/>
      <c r="F123" s="231"/>
      <c r="G123" s="231"/>
    </row>
    <row r="124" spans="1:7" ht="14">
      <c r="A124" s="261"/>
      <c r="B124" s="261"/>
      <c r="C124" s="261"/>
      <c r="D124" s="231"/>
      <c r="E124" s="231"/>
      <c r="F124" s="231"/>
      <c r="G124" s="231"/>
    </row>
    <row r="125" spans="1:7" ht="14">
      <c r="A125" s="261"/>
      <c r="B125" s="261"/>
      <c r="C125" s="261"/>
      <c r="D125" s="231"/>
      <c r="E125" s="231"/>
      <c r="F125" s="231"/>
      <c r="G125" s="231"/>
    </row>
    <row r="126" spans="1:7" ht="14">
      <c r="A126" s="261"/>
      <c r="B126" s="261"/>
      <c r="C126" s="261"/>
      <c r="D126" s="231"/>
      <c r="E126" s="231"/>
      <c r="F126" s="231"/>
      <c r="G126" s="231"/>
    </row>
    <row r="127" spans="1:7" ht="14">
      <c r="A127" s="261"/>
      <c r="B127" s="261"/>
      <c r="C127" s="261"/>
      <c r="D127" s="231"/>
      <c r="E127" s="231"/>
      <c r="F127" s="231"/>
      <c r="G127" s="231"/>
    </row>
    <row r="128" spans="1:7" ht="14">
      <c r="A128" s="71"/>
      <c r="B128" s="293"/>
      <c r="C128" s="257"/>
      <c r="D128" s="231"/>
      <c r="E128" s="231"/>
      <c r="F128" s="231"/>
      <c r="G128" s="231"/>
    </row>
    <row r="129" spans="1:30" ht="93.75" customHeight="1">
      <c r="A129" s="310" t="s">
        <v>260</v>
      </c>
      <c r="B129" s="311" t="s">
        <v>261</v>
      </c>
      <c r="C129" s="311" t="s">
        <v>265</v>
      </c>
      <c r="D129" s="231"/>
      <c r="E129" s="231"/>
      <c r="F129" s="231"/>
      <c r="G129" s="231"/>
    </row>
    <row r="130" spans="1:30" ht="14">
      <c r="A130" s="259" t="s">
        <v>258</v>
      </c>
      <c r="B130" s="289">
        <v>7839</v>
      </c>
      <c r="C130" s="263">
        <f>('Všeobecné predpoklady'!$C$44+'Všeobecné predpoklady'!$C$45*'Všeobecné predpoklady'!$C$46)*B130</f>
        <v>2771086.5</v>
      </c>
      <c r="D130" s="231"/>
      <c r="E130" s="231"/>
      <c r="F130" s="231"/>
      <c r="G130" s="231"/>
    </row>
    <row r="131" spans="1:30" ht="12.75" customHeight="1">
      <c r="A131" s="258" t="s">
        <v>259</v>
      </c>
      <c r="B131" s="289">
        <v>9198</v>
      </c>
      <c r="C131" s="263">
        <f>('Všeobecné predpoklady'!$C$44+'Všeobecné predpoklady'!$C$45*'Všeobecné predpoklady'!$C$46)*B131</f>
        <v>3251493</v>
      </c>
      <c r="D131" s="231"/>
      <c r="E131" s="231"/>
      <c r="F131" s="231"/>
      <c r="G131" s="231"/>
    </row>
    <row r="132" spans="1:30" ht="14">
      <c r="A132" s="258" t="s">
        <v>218</v>
      </c>
      <c r="B132" s="289">
        <v>1938</v>
      </c>
      <c r="C132" s="263">
        <f>('Všeobecné predpoklady'!$C$44+'Všeobecné predpoklady'!$C$45*'Všeobecné predpoklady'!$C$46)*B132</f>
        <v>685083</v>
      </c>
      <c r="D132" s="231"/>
      <c r="E132" s="231"/>
      <c r="F132" s="231"/>
      <c r="G132" s="231"/>
    </row>
    <row r="133" spans="1:30" ht="14">
      <c r="A133" s="259"/>
      <c r="B133" s="289"/>
      <c r="C133" s="263"/>
      <c r="D133" s="231"/>
      <c r="E133" s="231"/>
      <c r="F133" s="231"/>
      <c r="G133" s="231"/>
    </row>
    <row r="134" spans="1:30" ht="14">
      <c r="A134" s="259" t="s">
        <v>254</v>
      </c>
      <c r="B134" s="289">
        <f>SUM(B130:B133)</f>
        <v>18975</v>
      </c>
      <c r="C134" s="292">
        <f>SUM(C130:C133)</f>
        <v>6707662.5</v>
      </c>
      <c r="D134" s="231"/>
      <c r="E134" s="231"/>
      <c r="F134" s="231"/>
      <c r="G134" s="231"/>
    </row>
    <row r="135" spans="1:30" ht="14">
      <c r="A135" s="261"/>
      <c r="B135" s="260"/>
      <c r="C135" s="257"/>
      <c r="D135" s="231"/>
      <c r="E135" s="231"/>
      <c r="F135" s="231"/>
      <c r="G135" s="231"/>
    </row>
    <row r="136" spans="1:30" ht="14">
      <c r="A136" s="312" t="s">
        <v>262</v>
      </c>
      <c r="B136" s="260"/>
      <c r="C136" s="264"/>
      <c r="D136" s="231"/>
      <c r="E136" s="231"/>
      <c r="F136" s="231"/>
      <c r="G136" s="231"/>
    </row>
    <row r="137" spans="1:30" ht="14">
      <c r="A137" s="290" t="s">
        <v>258</v>
      </c>
      <c r="B137" s="290">
        <f>7952+739</f>
        <v>8691</v>
      </c>
      <c r="C137" s="263">
        <f>('Všeobecné predpoklady'!$C$44+'Všeobecné predpoklady'!$C$45*'Všeobecné predpoklady'!$C$46)*B137</f>
        <v>3072268.5</v>
      </c>
      <c r="D137" s="231"/>
      <c r="E137" s="231"/>
      <c r="F137" s="231"/>
      <c r="G137" s="231"/>
    </row>
    <row r="138" spans="1:30" ht="14">
      <c r="A138" s="290" t="s">
        <v>257</v>
      </c>
      <c r="B138" s="290">
        <f>6214+11647</f>
        <v>17861</v>
      </c>
      <c r="C138" s="263">
        <f>('Všeobecné predpoklady'!$C$44+'Všeobecné predpoklady'!$C$45*'Všeobecné predpoklady'!$C$46)*B138</f>
        <v>6313863.5</v>
      </c>
      <c r="D138" s="231"/>
      <c r="E138" s="231"/>
      <c r="F138" s="231"/>
      <c r="G138" s="23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</row>
    <row r="139" spans="1:30" ht="14">
      <c r="A139" s="290" t="s">
        <v>218</v>
      </c>
      <c r="B139" s="290">
        <v>5022</v>
      </c>
      <c r="C139" s="263">
        <f>('Všeobecné predpoklady'!$C$44+'Všeobecné predpoklady'!$C$45*'Všeobecné predpoklady'!$C$46)*B139</f>
        <v>1775277</v>
      </c>
      <c r="D139" s="231"/>
      <c r="E139" s="231"/>
      <c r="F139" s="231"/>
      <c r="G139" s="23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</row>
    <row r="140" spans="1:30" ht="14">
      <c r="A140" s="290" t="s">
        <v>263</v>
      </c>
      <c r="B140" s="290">
        <v>594</v>
      </c>
      <c r="C140" s="263">
        <f>('Všeobecné predpoklady'!$C$44+'Všeobecné predpoklady'!$C$45*'Všeobecné predpoklady'!$C$46)*B140</f>
        <v>209979</v>
      </c>
      <c r="D140" s="231"/>
      <c r="E140" s="231"/>
      <c r="F140" s="231"/>
      <c r="G140" s="23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</row>
    <row r="141" spans="1:30" ht="14">
      <c r="A141" s="261"/>
      <c r="B141" s="260"/>
      <c r="C141" s="257"/>
      <c r="D141" s="231"/>
      <c r="E141" s="231"/>
      <c r="F141" s="231"/>
      <c r="G141" s="23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</row>
    <row r="142" spans="1:30" ht="14">
      <c r="A142" s="291" t="s">
        <v>264</v>
      </c>
      <c r="B142" s="291">
        <f>SUM(B137:B141)</f>
        <v>32168</v>
      </c>
      <c r="C142" s="294">
        <f>SUM(C136:C141)</f>
        <v>11371388</v>
      </c>
      <c r="D142" s="231"/>
      <c r="E142" s="231"/>
      <c r="F142" s="231"/>
      <c r="G142" s="23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</row>
    <row r="143" spans="1:30" ht="14">
      <c r="C143" s="35"/>
      <c r="D143" s="231"/>
      <c r="E143" s="231"/>
      <c r="F143" s="231"/>
      <c r="G143" s="23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</row>
    <row r="144" spans="1:30" ht="14">
      <c r="C144" s="35"/>
      <c r="D144" s="231"/>
      <c r="E144" s="231"/>
      <c r="F144" s="231"/>
      <c r="G144" s="23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</row>
    <row r="145" spans="1:37" ht="14">
      <c r="A145" s="261"/>
      <c r="B145" s="260"/>
      <c r="C145" s="257"/>
      <c r="D145" s="231"/>
      <c r="E145" s="231"/>
      <c r="F145" s="231"/>
      <c r="G145" s="23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</row>
    <row r="146" spans="1:37" ht="13">
      <c r="E146" s="275"/>
      <c r="F146" s="275"/>
      <c r="G146" s="275"/>
      <c r="H146" s="275"/>
      <c r="I146" s="275"/>
      <c r="J146" s="275"/>
      <c r="K146" s="275"/>
      <c r="L146" s="275"/>
      <c r="M146" s="275"/>
      <c r="N146" s="40"/>
      <c r="O146" s="276"/>
      <c r="P146" s="276"/>
      <c r="Q146" s="276"/>
      <c r="R146" s="276"/>
      <c r="S146" s="276"/>
      <c r="T146" s="276"/>
      <c r="U146" s="276"/>
      <c r="V146" s="276"/>
      <c r="W146" s="276"/>
      <c r="X146" s="276"/>
      <c r="Y146" s="276"/>
      <c r="Z146" s="276"/>
      <c r="AA146" s="276"/>
      <c r="AB146" s="276"/>
      <c r="AC146" s="276"/>
      <c r="AD146" s="276"/>
      <c r="AE146" s="276"/>
      <c r="AF146" s="276"/>
      <c r="AG146" s="276"/>
      <c r="AH146" s="276"/>
      <c r="AI146" s="276"/>
      <c r="AJ146" s="276"/>
      <c r="AK146" s="276"/>
    </row>
    <row r="147" spans="1:37" ht="14">
      <c r="A147" s="261"/>
      <c r="B147" s="260"/>
      <c r="C147" s="257"/>
      <c r="E147" s="275"/>
      <c r="F147" s="275"/>
      <c r="G147" s="275"/>
      <c r="H147" s="275"/>
      <c r="I147" s="275"/>
      <c r="J147" s="275"/>
      <c r="K147" s="275"/>
      <c r="L147" s="275"/>
      <c r="M147" s="275"/>
      <c r="N147" s="40"/>
      <c r="O147" s="276"/>
      <c r="P147" s="276"/>
      <c r="Q147" s="276"/>
      <c r="R147" s="276"/>
      <c r="S147" s="276"/>
      <c r="T147" s="276"/>
      <c r="U147" s="276"/>
      <c r="V147" s="276"/>
      <c r="W147" s="276"/>
      <c r="X147" s="276"/>
      <c r="Y147" s="276"/>
      <c r="Z147" s="276"/>
      <c r="AA147" s="276"/>
      <c r="AB147" s="276"/>
      <c r="AC147" s="276"/>
      <c r="AD147" s="276"/>
      <c r="AE147" s="276"/>
      <c r="AF147" s="276"/>
      <c r="AG147" s="276"/>
      <c r="AH147" s="276"/>
      <c r="AI147" s="276"/>
      <c r="AJ147" s="276"/>
      <c r="AK147" s="276"/>
    </row>
    <row r="148" spans="1:37" ht="12.75" customHeight="1">
      <c r="E148" s="275"/>
      <c r="F148" s="275"/>
      <c r="G148" s="275"/>
      <c r="H148" s="275"/>
      <c r="I148" s="275"/>
      <c r="J148" s="275"/>
      <c r="K148" s="275"/>
      <c r="L148" s="275"/>
      <c r="M148" s="275"/>
      <c r="N148" s="40"/>
      <c r="O148" s="276"/>
      <c r="P148" s="276"/>
      <c r="Q148" s="276"/>
      <c r="R148" s="276"/>
      <c r="S148" s="276"/>
      <c r="T148" s="276"/>
      <c r="U148" s="276"/>
      <c r="V148" s="276"/>
      <c r="W148" s="276"/>
      <c r="X148" s="276"/>
      <c r="Y148" s="276"/>
      <c r="Z148" s="276"/>
      <c r="AA148" s="276"/>
      <c r="AB148" s="276"/>
      <c r="AC148" s="276"/>
      <c r="AD148" s="276"/>
      <c r="AE148" s="276"/>
      <c r="AF148" s="276"/>
      <c r="AG148" s="276"/>
      <c r="AH148" s="276"/>
      <c r="AI148" s="276"/>
      <c r="AJ148" s="276"/>
      <c r="AK148" s="276"/>
    </row>
    <row r="149" spans="1:37" ht="14">
      <c r="A149" s="261"/>
      <c r="B149" s="260"/>
      <c r="C149" s="257"/>
      <c r="E149" s="275"/>
      <c r="F149" s="275"/>
      <c r="G149" s="275"/>
      <c r="H149" s="275"/>
      <c r="I149" s="275"/>
      <c r="J149" s="275"/>
      <c r="K149" s="275"/>
      <c r="L149" s="275"/>
      <c r="M149" s="275"/>
      <c r="N149" s="40"/>
      <c r="O149" s="276"/>
      <c r="P149" s="276"/>
      <c r="Q149" s="276"/>
      <c r="R149" s="276"/>
      <c r="S149" s="276"/>
      <c r="T149" s="276"/>
      <c r="U149" s="276"/>
      <c r="V149" s="276"/>
      <c r="W149" s="276"/>
      <c r="X149" s="276"/>
      <c r="Y149" s="276"/>
      <c r="Z149" s="276"/>
      <c r="AA149" s="276"/>
      <c r="AB149" s="276"/>
      <c r="AC149" s="276"/>
      <c r="AD149" s="276"/>
      <c r="AE149" s="276"/>
      <c r="AF149" s="276"/>
      <c r="AG149" s="276"/>
      <c r="AH149" s="276"/>
      <c r="AI149" s="276"/>
      <c r="AJ149" s="276"/>
      <c r="AK149" s="276"/>
    </row>
    <row r="150" spans="1:37" ht="13">
      <c r="E150" s="275"/>
      <c r="F150" s="275"/>
      <c r="G150" s="275"/>
      <c r="H150" s="275"/>
      <c r="I150" s="275"/>
      <c r="J150" s="275"/>
      <c r="K150" s="275"/>
      <c r="L150" s="275"/>
      <c r="M150" s="275"/>
      <c r="N150" s="40"/>
      <c r="O150" s="276"/>
      <c r="P150" s="276"/>
      <c r="Q150" s="276"/>
      <c r="R150" s="276"/>
      <c r="S150" s="276"/>
      <c r="T150" s="276"/>
      <c r="U150" s="276"/>
      <c r="V150" s="276"/>
      <c r="W150" s="276"/>
      <c r="X150" s="276"/>
      <c r="Y150" s="276"/>
      <c r="Z150" s="276"/>
      <c r="AA150" s="276"/>
      <c r="AB150" s="276"/>
      <c r="AC150" s="276"/>
      <c r="AD150" s="276"/>
      <c r="AE150" s="276"/>
      <c r="AF150" s="276"/>
      <c r="AG150" s="276"/>
      <c r="AH150" s="276"/>
      <c r="AI150" s="276"/>
      <c r="AJ150" s="276"/>
      <c r="AK150" s="276"/>
    </row>
    <row r="151" spans="1:37" ht="14">
      <c r="A151" s="261"/>
      <c r="B151" s="260"/>
      <c r="C151" s="257"/>
      <c r="E151" s="275"/>
      <c r="F151" s="275"/>
      <c r="G151" s="275"/>
      <c r="H151" s="275"/>
      <c r="I151" s="275"/>
      <c r="J151" s="275"/>
      <c r="K151" s="275"/>
      <c r="L151" s="275"/>
      <c r="M151" s="275"/>
      <c r="N151" s="40"/>
      <c r="O151" s="276"/>
      <c r="P151" s="276"/>
      <c r="Q151" s="276"/>
      <c r="R151" s="276"/>
      <c r="S151" s="276"/>
      <c r="T151" s="276"/>
      <c r="U151" s="276"/>
      <c r="V151" s="276"/>
      <c r="W151" s="276"/>
      <c r="X151" s="276"/>
      <c r="Y151" s="276"/>
      <c r="Z151" s="276"/>
      <c r="AA151" s="276"/>
      <c r="AB151" s="276"/>
      <c r="AC151" s="276"/>
      <c r="AD151" s="276"/>
      <c r="AE151" s="276"/>
      <c r="AF151" s="276"/>
      <c r="AG151" s="276"/>
      <c r="AH151" s="276"/>
      <c r="AI151" s="276"/>
      <c r="AJ151" s="276"/>
      <c r="AK151" s="276"/>
    </row>
    <row r="152" spans="1:37" ht="13">
      <c r="E152" s="275"/>
      <c r="G152" s="275"/>
      <c r="H152" s="275"/>
      <c r="I152" s="275"/>
      <c r="J152" s="275"/>
      <c r="K152" s="275"/>
      <c r="L152" s="275"/>
      <c r="M152" s="275"/>
      <c r="N152" s="40"/>
      <c r="O152" s="276"/>
      <c r="P152" s="276"/>
      <c r="Q152" s="276"/>
      <c r="R152" s="276"/>
      <c r="S152" s="276"/>
      <c r="T152" s="276"/>
      <c r="U152" s="276"/>
      <c r="V152" s="276"/>
      <c r="W152" s="276"/>
      <c r="X152" s="276"/>
      <c r="Y152" s="276"/>
      <c r="Z152" s="276"/>
      <c r="AA152" s="276"/>
      <c r="AB152" s="276"/>
      <c r="AC152" s="276"/>
      <c r="AD152" s="276"/>
      <c r="AE152" s="276"/>
      <c r="AF152" s="276"/>
      <c r="AG152" s="276"/>
      <c r="AH152" s="276"/>
      <c r="AI152" s="276"/>
      <c r="AJ152" s="276"/>
      <c r="AK152" s="276"/>
    </row>
    <row r="153" spans="1:37" ht="14">
      <c r="A153" s="261"/>
      <c r="B153" s="260"/>
      <c r="C153" s="257"/>
    </row>
    <row r="155" spans="1:37" ht="14">
      <c r="A155" s="261"/>
      <c r="B155" s="260"/>
      <c r="C155" s="257"/>
    </row>
    <row r="160" spans="1:37">
      <c r="C160" s="35"/>
      <c r="D160" s="35"/>
    </row>
    <row r="161" spans="3:4">
      <c r="C161" s="35"/>
      <c r="D161" s="35"/>
    </row>
    <row r="162" spans="3:4">
      <c r="C162" s="35"/>
      <c r="D162" s="35"/>
    </row>
    <row r="163" spans="3:4">
      <c r="C163" s="35"/>
      <c r="D163" s="35"/>
    </row>
    <row r="164" spans="3:4">
      <c r="C164" s="35"/>
      <c r="D164" s="35"/>
    </row>
    <row r="165" spans="3:4">
      <c r="C165" s="35"/>
      <c r="D165" s="35"/>
    </row>
    <row r="166" spans="3:4">
      <c r="C166" s="35"/>
      <c r="D166" s="35"/>
    </row>
    <row r="167" spans="3:4">
      <c r="C167" s="35"/>
      <c r="D167" s="35"/>
    </row>
    <row r="168" spans="3:4">
      <c r="C168" s="35"/>
      <c r="D168" s="35"/>
    </row>
    <row r="169" spans="3:4">
      <c r="C169" s="35"/>
      <c r="D169" s="35"/>
    </row>
    <row r="170" spans="3:4">
      <c r="C170" s="35"/>
      <c r="D170" s="35"/>
    </row>
    <row r="171" spans="3:4">
      <c r="C171" s="35"/>
      <c r="D171" s="35"/>
    </row>
    <row r="172" spans="3:4">
      <c r="C172" s="35"/>
      <c r="D172" s="35"/>
    </row>
    <row r="173" spans="3:4">
      <c r="C173" s="35"/>
      <c r="D173" s="35"/>
    </row>
    <row r="174" spans="3:4">
      <c r="C174" s="35"/>
      <c r="D174" s="35"/>
    </row>
    <row r="175" spans="3:4">
      <c r="C175" s="35"/>
      <c r="D175" s="35"/>
    </row>
    <row r="176" spans="3:4">
      <c r="C176" s="35"/>
    </row>
    <row r="177" spans="3:37">
      <c r="C177" s="35"/>
    </row>
    <row r="178" spans="3:37">
      <c r="C178" s="35"/>
      <c r="D178" s="35"/>
      <c r="F178" s="271"/>
      <c r="G178" s="272"/>
      <c r="H178" s="271"/>
      <c r="I178" s="271"/>
    </row>
    <row r="179" spans="3:37">
      <c r="C179" s="35"/>
    </row>
    <row r="180" spans="3:37">
      <c r="C180" s="35"/>
    </row>
    <row r="181" spans="3:37">
      <c r="C181" s="35"/>
    </row>
    <row r="182" spans="3:37">
      <c r="C182" s="35"/>
    </row>
    <row r="183" spans="3:37">
      <c r="C183" s="35"/>
    </row>
    <row r="184" spans="3:37">
      <c r="C184" s="35"/>
    </row>
    <row r="185" spans="3:37">
      <c r="C185" s="35"/>
      <c r="F185" s="275"/>
      <c r="G185" s="275"/>
      <c r="H185" s="275"/>
      <c r="I185" s="275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  <c r="AA185" s="84"/>
      <c r="AB185" s="84"/>
      <c r="AC185" s="84"/>
      <c r="AD185" s="84"/>
      <c r="AE185" s="84"/>
      <c r="AF185" s="84"/>
      <c r="AG185" s="84"/>
      <c r="AH185" s="84"/>
      <c r="AI185" s="84"/>
      <c r="AJ185" s="84"/>
      <c r="AK185" s="84"/>
    </row>
    <row r="186" spans="3:37">
      <c r="C186" s="35"/>
    </row>
    <row r="187" spans="3:37">
      <c r="C187" s="35"/>
    </row>
    <row r="193" spans="1:38" ht="14">
      <c r="D193" s="265"/>
      <c r="E193" s="265"/>
      <c r="F193" s="265"/>
      <c r="G193" s="265"/>
    </row>
    <row r="194" spans="1:38" ht="14">
      <c r="D194" s="265"/>
      <c r="E194" s="265"/>
      <c r="F194" s="265"/>
      <c r="G194" s="265"/>
    </row>
    <row r="195" spans="1:38" ht="14">
      <c r="D195" s="265"/>
      <c r="E195" s="265"/>
      <c r="F195" s="265"/>
      <c r="G195" s="265"/>
    </row>
    <row r="196" spans="1:38" ht="14">
      <c r="D196" s="265"/>
      <c r="E196" s="265"/>
      <c r="F196" s="265"/>
      <c r="G196" s="265"/>
    </row>
    <row r="197" spans="1:38" ht="14">
      <c r="D197" s="265"/>
      <c r="E197" s="265"/>
      <c r="F197" s="265"/>
      <c r="G197" s="265"/>
      <c r="AL197" s="71"/>
    </row>
    <row r="198" spans="1:38" ht="14">
      <c r="D198" s="265"/>
      <c r="E198" s="265"/>
      <c r="F198" s="265"/>
      <c r="G198" s="265"/>
      <c r="AL198" s="71"/>
    </row>
    <row r="199" spans="1:38" ht="14">
      <c r="D199" s="265"/>
      <c r="E199" s="265"/>
      <c r="F199" s="265"/>
      <c r="G199" s="265"/>
      <c r="AL199" s="71"/>
    </row>
    <row r="200" spans="1:38" ht="14">
      <c r="D200" s="265"/>
      <c r="E200" s="265"/>
      <c r="F200" s="265"/>
      <c r="G200" s="265"/>
      <c r="AL200" s="71"/>
    </row>
    <row r="201" spans="1:38">
      <c r="AL201" s="71"/>
    </row>
    <row r="206" spans="1:38">
      <c r="A206" s="68"/>
    </row>
    <row r="207" spans="1:38">
      <c r="A207" s="68"/>
    </row>
    <row r="208" spans="1:38">
      <c r="A208" s="68"/>
      <c r="C208" s="35"/>
      <c r="D208" s="35"/>
    </row>
    <row r="211" spans="3:4">
      <c r="C211" s="35"/>
      <c r="D211" s="35"/>
    </row>
    <row r="218" spans="3:4">
      <c r="C218" s="35"/>
      <c r="D218" s="35"/>
    </row>
    <row r="226" spans="3:4">
      <c r="C226" s="35"/>
      <c r="D226" s="35"/>
    </row>
    <row r="227" spans="3:4">
      <c r="C227" s="35"/>
      <c r="D227" s="35"/>
    </row>
    <row r="228" spans="3:4">
      <c r="C228" s="35"/>
      <c r="D228" s="35"/>
    </row>
    <row r="229" spans="3:4">
      <c r="C229" s="35"/>
      <c r="D229" s="35"/>
    </row>
    <row r="230" spans="3:4">
      <c r="C230" s="35"/>
      <c r="D230" s="35"/>
    </row>
    <row r="231" spans="3:4">
      <c r="C231" s="35"/>
      <c r="D231" s="35"/>
    </row>
    <row r="232" spans="3:4">
      <c r="C232" s="35"/>
      <c r="D232" s="35"/>
    </row>
    <row r="233" spans="3:4">
      <c r="C233" s="35"/>
      <c r="D233" s="35"/>
    </row>
    <row r="234" spans="3:4">
      <c r="C234" s="35"/>
      <c r="D234" s="35"/>
    </row>
    <row r="239" spans="3:4">
      <c r="C239" s="35"/>
      <c r="D239" s="35"/>
    </row>
    <row r="240" spans="3:4">
      <c r="C240" s="35"/>
      <c r="D240" s="35"/>
    </row>
    <row r="241" spans="3:4">
      <c r="C241" s="35"/>
      <c r="D241" s="35"/>
    </row>
  </sheetData>
  <mergeCells count="29">
    <mergeCell ref="A96:A97"/>
    <mergeCell ref="B96:C96"/>
    <mergeCell ref="A63:A64"/>
    <mergeCell ref="B63:C63"/>
    <mergeCell ref="B48:D48"/>
    <mergeCell ref="B49:D49"/>
    <mergeCell ref="B56:D56"/>
    <mergeCell ref="E24:G24"/>
    <mergeCell ref="B25:D25"/>
    <mergeCell ref="B30:D30"/>
    <mergeCell ref="B31:D31"/>
    <mergeCell ref="B32:D32"/>
    <mergeCell ref="O5:Q5"/>
    <mergeCell ref="B8:D8"/>
    <mergeCell ref="B9:D9"/>
    <mergeCell ref="B10:D10"/>
    <mergeCell ref="B11:D11"/>
    <mergeCell ref="B14:D14"/>
    <mergeCell ref="B39:D39"/>
    <mergeCell ref="B40:D40"/>
    <mergeCell ref="B43:D43"/>
    <mergeCell ref="B44:D44"/>
    <mergeCell ref="B33:D33"/>
    <mergeCell ref="B15:D15"/>
    <mergeCell ref="B16:D16"/>
    <mergeCell ref="B17:D17"/>
    <mergeCell ref="B21:D21"/>
    <mergeCell ref="B22:D22"/>
    <mergeCell ref="B24:D24"/>
  </mergeCells>
  <pageMargins left="0.74803149606299213" right="0.74803149606299213" top="0.98425196850393704" bottom="0.98425196850393704" header="0.51181102362204722" footer="0.51181102362204722"/>
  <pageSetup paperSize="8" scale="60" fitToHeight="0" orientation="landscape" cellComments="asDisplayed" r:id="rId1"/>
  <headerFooter alignWithMargins="0">
    <oddHeader>&amp;LDoprava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48"/>
  <sheetViews>
    <sheetView showGridLines="0" topLeftCell="A18" zoomScaleNormal="100" workbookViewId="0">
      <selection activeCell="C28" sqref="C28"/>
    </sheetView>
  </sheetViews>
  <sheetFormatPr defaultColWidth="9.1796875" defaultRowHeight="12.5"/>
  <cols>
    <col min="1" max="1" width="16.453125" style="99" bestFit="1" customWidth="1"/>
    <col min="2" max="2" width="53.1796875" style="99" customWidth="1"/>
    <col min="3" max="3" width="19.7265625" style="99" customWidth="1"/>
    <col min="4" max="4" width="18.453125" style="99" customWidth="1"/>
    <col min="5" max="5" width="17.453125" style="99" customWidth="1"/>
    <col min="6" max="6" width="19" style="99" customWidth="1"/>
    <col min="7" max="7" width="15.81640625" style="99" bestFit="1" customWidth="1"/>
    <col min="8" max="8" width="14.81640625" style="99" customWidth="1"/>
    <col min="9" max="10" width="14.81640625" style="99" bestFit="1" customWidth="1"/>
    <col min="11" max="12" width="16.453125" style="99" bestFit="1" customWidth="1"/>
    <col min="13" max="16384" width="9.1796875" style="99"/>
  </cols>
  <sheetData>
    <row r="1" spans="1:12" ht="13">
      <c r="B1" s="106"/>
      <c r="C1" s="136" t="s">
        <v>423</v>
      </c>
      <c r="D1" s="362">
        <v>42370</v>
      </c>
    </row>
    <row r="2" spans="1:12" ht="13">
      <c r="A2" s="117"/>
      <c r="B2" s="229" t="s">
        <v>172</v>
      </c>
      <c r="C2" s="136" t="s">
        <v>424</v>
      </c>
      <c r="D2" s="362">
        <v>45291</v>
      </c>
    </row>
    <row r="4" spans="1:12" ht="13">
      <c r="B4" s="106" t="s">
        <v>422</v>
      </c>
      <c r="C4" s="129"/>
      <c r="D4" s="101">
        <v>1</v>
      </c>
      <c r="E4" s="101">
        <v>2</v>
      </c>
      <c r="F4" s="101">
        <v>3</v>
      </c>
      <c r="G4" s="101">
        <v>4</v>
      </c>
      <c r="H4" s="101">
        <v>5</v>
      </c>
      <c r="I4" s="101">
        <v>6</v>
      </c>
      <c r="J4" s="101">
        <v>7</v>
      </c>
      <c r="K4" s="101">
        <v>8</v>
      </c>
    </row>
    <row r="5" spans="1:12">
      <c r="C5" s="129" t="s">
        <v>74</v>
      </c>
      <c r="D5" s="101">
        <v>2016</v>
      </c>
      <c r="E5" s="101">
        <f>$D$5+D4</f>
        <v>2017</v>
      </c>
      <c r="F5" s="101">
        <f t="shared" ref="F5:K5" si="0">$D$5+E4</f>
        <v>2018</v>
      </c>
      <c r="G5" s="101">
        <f t="shared" si="0"/>
        <v>2019</v>
      </c>
      <c r="H5" s="101">
        <f t="shared" si="0"/>
        <v>2020</v>
      </c>
      <c r="I5" s="101">
        <f t="shared" si="0"/>
        <v>2021</v>
      </c>
      <c r="J5" s="101">
        <f t="shared" si="0"/>
        <v>2022</v>
      </c>
      <c r="K5" s="101">
        <f t="shared" si="0"/>
        <v>2023</v>
      </c>
    </row>
    <row r="6" spans="1:12">
      <c r="B6" s="100" t="s">
        <v>73</v>
      </c>
      <c r="C6" s="319">
        <f>SUM(D6:K6)</f>
        <v>96</v>
      </c>
      <c r="D6" s="105">
        <v>12</v>
      </c>
      <c r="E6" s="105">
        <v>12</v>
      </c>
      <c r="F6" s="105">
        <v>12</v>
      </c>
      <c r="G6" s="105">
        <v>12</v>
      </c>
      <c r="H6" s="105">
        <v>12</v>
      </c>
      <c r="I6" s="105">
        <v>12</v>
      </c>
      <c r="J6" s="105">
        <v>12</v>
      </c>
      <c r="K6" s="105">
        <v>12</v>
      </c>
    </row>
    <row r="9" spans="1:12" s="98" customFormat="1" ht="13">
      <c r="B9" s="107" t="s">
        <v>304</v>
      </c>
      <c r="C9" s="130" t="s">
        <v>28</v>
      </c>
      <c r="D9" s="99"/>
      <c r="E9" s="99"/>
      <c r="F9" s="99"/>
      <c r="G9" s="99"/>
      <c r="H9" s="99"/>
      <c r="I9" s="99"/>
      <c r="J9" s="99"/>
      <c r="K9" s="99"/>
    </row>
    <row r="10" spans="1:12" s="98" customFormat="1">
      <c r="C10" s="131"/>
      <c r="D10" s="99"/>
      <c r="E10" s="99"/>
      <c r="F10" s="99"/>
      <c r="G10" s="99"/>
      <c r="H10" s="99"/>
      <c r="I10" s="99"/>
      <c r="J10" s="99"/>
      <c r="K10" s="99"/>
    </row>
    <row r="11" spans="1:12">
      <c r="B11" s="143" t="s">
        <v>75</v>
      </c>
      <c r="C11" s="187">
        <f>SUM(D11:K11)</f>
        <v>93480798.780900002</v>
      </c>
      <c r="D11" s="188">
        <v>46740399.390450001</v>
      </c>
      <c r="E11" s="188">
        <v>46740399.390450001</v>
      </c>
      <c r="F11" s="188">
        <v>0</v>
      </c>
      <c r="G11" s="188">
        <v>0</v>
      </c>
      <c r="H11" s="188">
        <v>0</v>
      </c>
      <c r="I11" s="188">
        <v>0</v>
      </c>
      <c r="J11" s="188">
        <v>0</v>
      </c>
      <c r="K11" s="188">
        <v>0</v>
      </c>
      <c r="L11" s="98"/>
    </row>
    <row r="12" spans="1:12">
      <c r="B12" s="143" t="s">
        <v>325</v>
      </c>
      <c r="C12" s="187">
        <f t="shared" ref="C12" si="1">SUM(D12:K12)</f>
        <v>300000</v>
      </c>
      <c r="D12" s="188">
        <v>150000</v>
      </c>
      <c r="E12" s="188">
        <v>150000</v>
      </c>
      <c r="F12" s="188">
        <v>0</v>
      </c>
      <c r="G12" s="188">
        <v>0</v>
      </c>
      <c r="H12" s="188">
        <v>0</v>
      </c>
      <c r="I12" s="188">
        <v>0</v>
      </c>
      <c r="J12" s="188">
        <v>0</v>
      </c>
      <c r="K12" s="188">
        <v>0</v>
      </c>
      <c r="L12" s="98"/>
    </row>
    <row r="13" spans="1:12" ht="13">
      <c r="B13" s="142" t="s">
        <v>327</v>
      </c>
      <c r="C13" s="187"/>
      <c r="D13" s="188"/>
      <c r="E13" s="384"/>
      <c r="F13" s="384"/>
      <c r="G13" s="384"/>
      <c r="H13" s="384"/>
      <c r="I13" s="384"/>
      <c r="J13" s="384"/>
      <c r="K13" s="384"/>
      <c r="L13" s="98"/>
    </row>
    <row r="14" spans="1:12">
      <c r="B14" s="239" t="s">
        <v>183</v>
      </c>
      <c r="C14" s="187">
        <f t="shared" ref="C14:C17" si="2">SUM(D14:K14)</f>
        <v>221567890</v>
      </c>
      <c r="D14" s="188">
        <v>0</v>
      </c>
      <c r="E14" s="188">
        <v>0</v>
      </c>
      <c r="F14" s="188">
        <v>11838685</v>
      </c>
      <c r="G14" s="188">
        <v>12383493</v>
      </c>
      <c r="H14" s="188">
        <v>10770082</v>
      </c>
      <c r="I14" s="188">
        <v>38496134.5</v>
      </c>
      <c r="J14" s="188">
        <v>60696723.000000007</v>
      </c>
      <c r="K14" s="188">
        <v>87382772.5</v>
      </c>
      <c r="L14" s="386"/>
    </row>
    <row r="15" spans="1:12">
      <c r="B15" s="239" t="s">
        <v>184</v>
      </c>
      <c r="C15" s="187">
        <f t="shared" si="2"/>
        <v>71110118</v>
      </c>
      <c r="D15" s="188">
        <v>0</v>
      </c>
      <c r="E15" s="188">
        <v>0</v>
      </c>
      <c r="F15" s="188">
        <v>3704944.4999999995</v>
      </c>
      <c r="G15" s="188">
        <v>3904264.4999999995</v>
      </c>
      <c r="H15" s="188">
        <v>3403461</v>
      </c>
      <c r="I15" s="188">
        <v>12379000.600000001</v>
      </c>
      <c r="J15" s="188">
        <v>19467278.400000002</v>
      </c>
      <c r="K15" s="188">
        <v>28251169</v>
      </c>
      <c r="L15" s="386"/>
    </row>
    <row r="16" spans="1:12">
      <c r="B16" s="142" t="s">
        <v>326</v>
      </c>
      <c r="C16" s="187"/>
      <c r="D16" s="188"/>
      <c r="E16" s="188"/>
      <c r="F16" s="188"/>
      <c r="G16" s="188"/>
      <c r="H16" s="188"/>
      <c r="I16" s="188"/>
      <c r="J16" s="188"/>
      <c r="K16" s="188"/>
      <c r="L16" s="386"/>
    </row>
    <row r="17" spans="2:12">
      <c r="B17" s="239" t="s">
        <v>186</v>
      </c>
      <c r="C17" s="187">
        <f t="shared" si="2"/>
        <v>142882280</v>
      </c>
      <c r="D17" s="188">
        <v>0</v>
      </c>
      <c r="E17" s="188">
        <v>0</v>
      </c>
      <c r="F17" s="188">
        <v>6500860</v>
      </c>
      <c r="G17" s="188">
        <v>8193370</v>
      </c>
      <c r="H17" s="188">
        <v>7231700</v>
      </c>
      <c r="I17" s="188">
        <v>25374518.500000004</v>
      </c>
      <c r="J17" s="188">
        <v>37654054</v>
      </c>
      <c r="K17" s="188">
        <v>57927777.500000007</v>
      </c>
      <c r="L17" s="386"/>
    </row>
    <row r="18" spans="2:12">
      <c r="B18" s="239" t="s">
        <v>187</v>
      </c>
      <c r="C18" s="187">
        <f t="shared" ref="C18:C23" si="3">SUM(D18:K18)</f>
        <v>391971200.00000006</v>
      </c>
      <c r="D18" s="188">
        <v>0</v>
      </c>
      <c r="E18" s="188">
        <v>0</v>
      </c>
      <c r="F18" s="188">
        <v>18449235</v>
      </c>
      <c r="G18" s="188">
        <v>23074507.499999996</v>
      </c>
      <c r="H18" s="188">
        <v>20309715</v>
      </c>
      <c r="I18" s="188">
        <v>69469315.000000015</v>
      </c>
      <c r="J18" s="188">
        <v>103131615.00000001</v>
      </c>
      <c r="K18" s="188">
        <v>157536812.50000003</v>
      </c>
      <c r="L18" s="386"/>
    </row>
    <row r="19" spans="2:12">
      <c r="B19" s="239" t="s">
        <v>188</v>
      </c>
      <c r="C19" s="187">
        <f t="shared" si="3"/>
        <v>279094200</v>
      </c>
      <c r="D19" s="188">
        <v>0</v>
      </c>
      <c r="E19" s="188">
        <v>0</v>
      </c>
      <c r="F19" s="188">
        <v>18331047</v>
      </c>
      <c r="G19" s="188">
        <v>29434121.500000004</v>
      </c>
      <c r="H19" s="188">
        <v>27988527.000000004</v>
      </c>
      <c r="I19" s="188">
        <v>42679491.5</v>
      </c>
      <c r="J19" s="188">
        <v>63988133</v>
      </c>
      <c r="K19" s="188">
        <v>96672880</v>
      </c>
      <c r="L19" s="386"/>
    </row>
    <row r="20" spans="2:12">
      <c r="B20" s="239" t="s">
        <v>189</v>
      </c>
      <c r="C20" s="187">
        <f t="shared" si="3"/>
        <v>143590330</v>
      </c>
      <c r="D20" s="188">
        <v>0</v>
      </c>
      <c r="E20" s="188">
        <v>0</v>
      </c>
      <c r="F20" s="188">
        <v>4137841.9999999995</v>
      </c>
      <c r="G20" s="188">
        <v>4990638.9999999991</v>
      </c>
      <c r="H20" s="188">
        <v>4333630</v>
      </c>
      <c r="I20" s="188">
        <v>26916513.75</v>
      </c>
      <c r="J20" s="188">
        <v>40302414</v>
      </c>
      <c r="K20" s="188">
        <v>62909291.25</v>
      </c>
      <c r="L20" s="386"/>
    </row>
    <row r="21" spans="2:12">
      <c r="B21" s="239" t="s">
        <v>190</v>
      </c>
      <c r="C21" s="187">
        <f t="shared" si="3"/>
        <v>225816980</v>
      </c>
      <c r="D21" s="188">
        <v>0</v>
      </c>
      <c r="E21" s="188">
        <v>0</v>
      </c>
      <c r="F21" s="188">
        <v>9925164</v>
      </c>
      <c r="G21" s="188">
        <v>13624237.999999998</v>
      </c>
      <c r="H21" s="188">
        <v>12379020</v>
      </c>
      <c r="I21" s="188">
        <v>40231896</v>
      </c>
      <c r="J21" s="188">
        <v>61625041.999999993</v>
      </c>
      <c r="K21" s="188">
        <v>88031620</v>
      </c>
      <c r="L21" s="386"/>
    </row>
    <row r="22" spans="2:12">
      <c r="B22" s="239" t="s">
        <v>191</v>
      </c>
      <c r="C22" s="187">
        <f t="shared" si="3"/>
        <v>74229005</v>
      </c>
      <c r="D22" s="188">
        <v>0</v>
      </c>
      <c r="E22" s="188">
        <v>0</v>
      </c>
      <c r="F22" s="188">
        <v>3457019</v>
      </c>
      <c r="G22" s="188">
        <v>4055965.5</v>
      </c>
      <c r="H22" s="188">
        <v>3484351</v>
      </c>
      <c r="I22" s="188">
        <v>13492382.25</v>
      </c>
      <c r="J22" s="188">
        <v>20353043.5</v>
      </c>
      <c r="K22" s="188">
        <v>29386243.75</v>
      </c>
      <c r="L22" s="386"/>
    </row>
    <row r="23" spans="2:12">
      <c r="B23" s="239" t="s">
        <v>185</v>
      </c>
      <c r="C23" s="187">
        <f t="shared" si="3"/>
        <v>319353972.61800003</v>
      </c>
      <c r="D23" s="188">
        <v>0</v>
      </c>
      <c r="E23" s="188">
        <v>0</v>
      </c>
      <c r="F23" s="188">
        <v>15291499.892000001</v>
      </c>
      <c r="G23" s="188">
        <v>20530083.394000001</v>
      </c>
      <c r="H23" s="188">
        <v>18519500.116</v>
      </c>
      <c r="I23" s="188">
        <v>55857614.119600005</v>
      </c>
      <c r="J23" s="188">
        <v>83886970.397400007</v>
      </c>
      <c r="K23" s="188">
        <v>125268304.69900002</v>
      </c>
      <c r="L23" s="386"/>
    </row>
    <row r="24" spans="2:12">
      <c r="B24" s="142" t="s">
        <v>77</v>
      </c>
      <c r="C24" s="187">
        <f>SUM(D24:K24)</f>
        <v>37392319.512359999</v>
      </c>
      <c r="D24" s="188">
        <v>0</v>
      </c>
      <c r="E24" s="188">
        <v>0</v>
      </c>
      <c r="F24" s="188">
        <v>6232053.2520599999</v>
      </c>
      <c r="G24" s="188">
        <v>6232053.2520599999</v>
      </c>
      <c r="H24" s="188">
        <v>6232053.2520599999</v>
      </c>
      <c r="I24" s="188">
        <v>6232053.2520599999</v>
      </c>
      <c r="J24" s="188">
        <v>6232053.2520599999</v>
      </c>
      <c r="K24" s="188">
        <v>6232053.2520599999</v>
      </c>
      <c r="L24" s="386"/>
    </row>
    <row r="25" spans="2:12">
      <c r="B25" s="142" t="s">
        <v>377</v>
      </c>
      <c r="C25" s="187">
        <f>SUM(D25:K25)</f>
        <v>20000</v>
      </c>
      <c r="D25" s="188">
        <v>0</v>
      </c>
      <c r="E25" s="188">
        <v>0</v>
      </c>
      <c r="F25" s="188">
        <v>10000</v>
      </c>
      <c r="G25" s="188">
        <v>0</v>
      </c>
      <c r="H25" s="188">
        <v>0</v>
      </c>
      <c r="I25" s="188">
        <v>0</v>
      </c>
      <c r="J25" s="188">
        <v>0</v>
      </c>
      <c r="K25" s="188">
        <v>10000</v>
      </c>
      <c r="L25" s="386"/>
    </row>
    <row r="26" spans="2:12" ht="13">
      <c r="B26" s="212" t="s">
        <v>81</v>
      </c>
      <c r="C26" s="189">
        <f>SUM(D26:K26)</f>
        <v>2000809093.9112601</v>
      </c>
      <c r="D26" s="189">
        <f>SUM(D11:D25)</f>
        <v>46890399.390450001</v>
      </c>
      <c r="E26" s="189">
        <f>SUM(E11:E25)</f>
        <v>46890399.390450001</v>
      </c>
      <c r="F26" s="189">
        <f>SUM(F11:F25)</f>
        <v>97878349.644060001</v>
      </c>
      <c r="G26" s="189">
        <f>SUM(G11:G25)</f>
        <v>126422735.64605999</v>
      </c>
      <c r="H26" s="189">
        <f>SUM(H11:H25)</f>
        <v>114652039.36805999</v>
      </c>
      <c r="I26" s="189">
        <f t="shared" ref="I26" si="4">SUM(I11:I25)</f>
        <v>331128919.47166002</v>
      </c>
      <c r="J26" s="189">
        <f t="shared" ref="J26:K26" si="5">SUM(J11:J25)</f>
        <v>497337326.54946005</v>
      </c>
      <c r="K26" s="189">
        <f t="shared" si="5"/>
        <v>739608924.45106006</v>
      </c>
      <c r="L26" s="386"/>
    </row>
    <row r="27" spans="2:12">
      <c r="B27" s="335" t="s">
        <v>323</v>
      </c>
      <c r="C27" s="187">
        <f>E42</f>
        <v>186961597.5618</v>
      </c>
      <c r="D27" s="190">
        <v>0</v>
      </c>
      <c r="E27" s="190">
        <v>0</v>
      </c>
      <c r="F27" s="190">
        <v>31160266.260299999</v>
      </c>
      <c r="G27" s="190">
        <v>31160266.260299999</v>
      </c>
      <c r="H27" s="190">
        <v>31160266.260299999</v>
      </c>
      <c r="I27" s="190">
        <v>31160266.260299999</v>
      </c>
      <c r="J27" s="190">
        <v>31160266.260299999</v>
      </c>
      <c r="K27" s="190">
        <v>31160266.260299999</v>
      </c>
      <c r="L27" s="386"/>
    </row>
    <row r="28" spans="2:12" ht="26">
      <c r="B28" s="212" t="s">
        <v>82</v>
      </c>
      <c r="C28" s="189">
        <f>SUM(D28:K28)</f>
        <v>2187770691.4730601</v>
      </c>
      <c r="D28" s="189">
        <f>SUM(D26:D27)</f>
        <v>46890399.390450001</v>
      </c>
      <c r="E28" s="189">
        <f>SUM(E26:E27)</f>
        <v>46890399.390450001</v>
      </c>
      <c r="F28" s="189">
        <f>SUM(F26:F27)</f>
        <v>129038615.90436</v>
      </c>
      <c r="G28" s="189">
        <f>SUM(G26:G27)</f>
        <v>157583001.90636</v>
      </c>
      <c r="H28" s="189">
        <f t="shared" ref="H28:I28" si="6">SUM(H26:H27)</f>
        <v>145812305.62836</v>
      </c>
      <c r="I28" s="189">
        <f t="shared" si="6"/>
        <v>362289185.73196</v>
      </c>
      <c r="J28" s="189">
        <f t="shared" ref="J28:K28" si="7">SUM(J26:J27)</f>
        <v>528497592.80976003</v>
      </c>
      <c r="K28" s="189">
        <f t="shared" si="7"/>
        <v>770769190.7113601</v>
      </c>
      <c r="L28" s="386"/>
    </row>
    <row r="29" spans="2:12">
      <c r="B29" s="186" t="s">
        <v>83</v>
      </c>
      <c r="C29" s="187">
        <f>C47</f>
        <v>437494138.28999996</v>
      </c>
      <c r="D29" s="190">
        <f>D28/$C$28*$C$29</f>
        <v>9376793.900455026</v>
      </c>
      <c r="E29" s="190">
        <f>E28/$C$28*$C$29</f>
        <v>9376793.900455026</v>
      </c>
      <c r="F29" s="190">
        <f>F28/$C$28*$C$29</f>
        <v>25804184.273627482</v>
      </c>
      <c r="G29" s="190">
        <f>G28/$C$28*$C$29</f>
        <v>31512278.639108613</v>
      </c>
      <c r="H29" s="190">
        <f>H28/$C$28*$C$29</f>
        <v>29158462.196970608</v>
      </c>
      <c r="I29" s="190">
        <f t="shared" ref="I29" si="8">I28/$C$28*$C$29</f>
        <v>72447901.300327539</v>
      </c>
      <c r="J29" s="190">
        <f>J28/$C$28*$C$29</f>
        <v>105685024.42043634</v>
      </c>
      <c r="K29" s="190">
        <f>K28/$C$28*$C$29</f>
        <v>154132699.65861934</v>
      </c>
      <c r="L29" s="386"/>
    </row>
    <row r="30" spans="2:12" ht="13">
      <c r="B30" s="213" t="s">
        <v>84</v>
      </c>
      <c r="C30" s="189">
        <f>SUM(D30:K30)</f>
        <v>2625264829.7630601</v>
      </c>
      <c r="D30" s="189">
        <f>SUM(D28:D29)</f>
        <v>56267193.290905029</v>
      </c>
      <c r="E30" s="189">
        <f>SUM(E28:E29)</f>
        <v>56267193.290905029</v>
      </c>
      <c r="F30" s="189">
        <f>SUM(F28:F29)</f>
        <v>154842800.17798749</v>
      </c>
      <c r="G30" s="189">
        <f>SUM(G28:G29)</f>
        <v>189095280.54546863</v>
      </c>
      <c r="H30" s="189">
        <f t="shared" ref="H30:I30" si="9">SUM(H28:H29)</f>
        <v>174970767.82533062</v>
      </c>
      <c r="I30" s="189">
        <f t="shared" si="9"/>
        <v>434737087.03228754</v>
      </c>
      <c r="J30" s="189">
        <f t="shared" ref="J30:K30" si="10">SUM(J28:J29)</f>
        <v>634182617.23019636</v>
      </c>
      <c r="K30" s="189">
        <f t="shared" si="10"/>
        <v>924901890.36997938</v>
      </c>
      <c r="L30" s="386"/>
    </row>
    <row r="31" spans="2:12">
      <c r="C31" s="191"/>
      <c r="D31" s="191"/>
      <c r="E31" s="191"/>
      <c r="F31" s="191"/>
      <c r="G31" s="191"/>
      <c r="L31" s="386"/>
    </row>
    <row r="32" spans="2:12">
      <c r="B32" s="183" t="s">
        <v>85</v>
      </c>
      <c r="C32" s="192">
        <f>SUM(D32:K32)</f>
        <v>2187770691.4730601</v>
      </c>
      <c r="D32" s="190">
        <f>D30-D33</f>
        <v>46890399.390450001</v>
      </c>
      <c r="E32" s="190">
        <f>E30-E33</f>
        <v>46890399.390450001</v>
      </c>
      <c r="F32" s="190">
        <f>F30-F33</f>
        <v>129038615.90436</v>
      </c>
      <c r="G32" s="190">
        <f>G30-G33</f>
        <v>157583001.90636003</v>
      </c>
      <c r="H32" s="190">
        <f>H30-H33</f>
        <v>145812305.62836</v>
      </c>
      <c r="I32" s="190">
        <f t="shared" ref="I32" si="11">I30-I33</f>
        <v>362289185.73196</v>
      </c>
      <c r="J32" s="190">
        <f t="shared" ref="J32:K32" si="12">J30-J33</f>
        <v>528497592.80976003</v>
      </c>
      <c r="K32" s="190">
        <f t="shared" si="12"/>
        <v>770769190.71135998</v>
      </c>
    </row>
    <row r="33" spans="2:11">
      <c r="B33" s="183" t="s">
        <v>86</v>
      </c>
      <c r="C33" s="192">
        <f>SUM(D33:K33)</f>
        <v>437494138.28999996</v>
      </c>
      <c r="D33" s="188">
        <f>D29+SUM(D39:D45)</f>
        <v>9376793.900455026</v>
      </c>
      <c r="E33" s="188">
        <f>E29</f>
        <v>9376793.900455026</v>
      </c>
      <c r="F33" s="188">
        <f>F29</f>
        <v>25804184.273627482</v>
      </c>
      <c r="G33" s="188">
        <f>G29</f>
        <v>31512278.639108613</v>
      </c>
      <c r="H33" s="188">
        <f t="shared" ref="H33:I33" si="13">H29</f>
        <v>29158462.196970608</v>
      </c>
      <c r="I33" s="188">
        <f t="shared" si="13"/>
        <v>72447901.300327539</v>
      </c>
      <c r="J33" s="188">
        <f t="shared" ref="J33" si="14">J29</f>
        <v>105685024.42043634</v>
      </c>
      <c r="K33" s="188">
        <f>K29</f>
        <v>154132699.65861934</v>
      </c>
    </row>
    <row r="34" spans="2:11" ht="13">
      <c r="B34" s="185"/>
    </row>
    <row r="35" spans="2:11">
      <c r="C35" s="191"/>
    </row>
    <row r="37" spans="2:11" ht="13">
      <c r="B37" s="154"/>
    </row>
    <row r="38" spans="2:11" ht="26">
      <c r="B38" s="140"/>
      <c r="C38" s="139" t="s">
        <v>87</v>
      </c>
      <c r="D38" s="214" t="s">
        <v>88</v>
      </c>
      <c r="E38" s="214" t="s">
        <v>115</v>
      </c>
      <c r="F38" s="195" t="s">
        <v>83</v>
      </c>
    </row>
    <row r="39" spans="2:11">
      <c r="B39" s="215" t="s">
        <v>75</v>
      </c>
      <c r="C39" s="188">
        <f>SUM(D39:E39)</f>
        <v>93480798.780900002</v>
      </c>
      <c r="D39" s="188">
        <v>0</v>
      </c>
      <c r="E39" s="193">
        <v>93480798.780900002</v>
      </c>
      <c r="F39" s="190">
        <f>ROUND(C39*0.2,2)</f>
        <v>18696159.760000002</v>
      </c>
    </row>
    <row r="40" spans="2:11">
      <c r="B40" s="215" t="s">
        <v>325</v>
      </c>
      <c r="C40" s="188">
        <f>SUM(D40:E40)</f>
        <v>300000</v>
      </c>
      <c r="D40" s="188">
        <v>0</v>
      </c>
      <c r="E40" s="193">
        <v>300000</v>
      </c>
      <c r="F40" s="190">
        <v>0</v>
      </c>
    </row>
    <row r="41" spans="2:11">
      <c r="B41" s="216" t="s">
        <v>76</v>
      </c>
      <c r="C41" s="188">
        <f>SUM(D41:E41)</f>
        <v>1869615975.618</v>
      </c>
      <c r="D41" s="188">
        <v>0</v>
      </c>
      <c r="E41" s="193">
        <v>1869615975.618</v>
      </c>
      <c r="F41" s="190">
        <f>ROUND(C41*0.2,2)</f>
        <v>373923195.12</v>
      </c>
    </row>
    <row r="42" spans="2:11">
      <c r="B42" s="141" t="s">
        <v>324</v>
      </c>
      <c r="C42" s="188">
        <f t="shared" ref="C42" si="15">SUM(D42:E42)</f>
        <v>186961597.5618</v>
      </c>
      <c r="D42" s="188">
        <v>0</v>
      </c>
      <c r="E42" s="193">
        <v>186961597.5618</v>
      </c>
      <c r="F42" s="190">
        <f>ROUND(E42*0.2,2)</f>
        <v>37392319.509999998</v>
      </c>
      <c r="G42" s="104"/>
    </row>
    <row r="43" spans="2:11">
      <c r="B43" s="216" t="s">
        <v>89</v>
      </c>
      <c r="C43" s="188">
        <f>SUM(D43:E43)</f>
        <v>0</v>
      </c>
      <c r="D43" s="188">
        <v>0</v>
      </c>
      <c r="E43" s="193"/>
      <c r="F43" s="190">
        <v>0</v>
      </c>
    </row>
    <row r="44" spans="2:11">
      <c r="B44" s="141" t="s">
        <v>78</v>
      </c>
      <c r="C44" s="188">
        <f t="shared" ref="C44:C45" si="16">SUM(D44:E44)</f>
        <v>20000</v>
      </c>
      <c r="D44" s="188">
        <v>0</v>
      </c>
      <c r="E44" s="193">
        <v>20000</v>
      </c>
      <c r="F44" s="190">
        <f>ROUND(C44*0.2,2)</f>
        <v>4000</v>
      </c>
    </row>
    <row r="45" spans="2:11">
      <c r="B45" s="216" t="s">
        <v>77</v>
      </c>
      <c r="C45" s="188">
        <f t="shared" si="16"/>
        <v>37392319.512359999</v>
      </c>
      <c r="D45" s="188"/>
      <c r="E45" s="193">
        <v>37392319.512359999</v>
      </c>
      <c r="F45" s="190">
        <f>ROUND(C45*0.2,2)</f>
        <v>7478463.9000000004</v>
      </c>
    </row>
    <row r="46" spans="2:11" ht="13">
      <c r="B46" s="138" t="s">
        <v>90</v>
      </c>
      <c r="C46" s="194">
        <f>SUM(C39:C45)</f>
        <v>2187770691.4730601</v>
      </c>
      <c r="D46" s="194">
        <f>SUM(D39:D45)</f>
        <v>0</v>
      </c>
      <c r="E46" s="194">
        <f>SUM(E39:E45)</f>
        <v>2187770691.4730601</v>
      </c>
      <c r="F46" s="190"/>
    </row>
    <row r="47" spans="2:11">
      <c r="B47" s="137" t="s">
        <v>83</v>
      </c>
      <c r="C47" s="190">
        <f>D47+E47</f>
        <v>437494138.28999996</v>
      </c>
      <c r="D47" s="190">
        <f>F47</f>
        <v>437494138.28999996</v>
      </c>
      <c r="E47" s="190">
        <v>0</v>
      </c>
      <c r="F47" s="190">
        <f>SUM(F39:F45)</f>
        <v>437494138.28999996</v>
      </c>
    </row>
    <row r="48" spans="2:11" ht="13">
      <c r="B48" s="138" t="s">
        <v>28</v>
      </c>
      <c r="C48" s="194">
        <f>SUM(C46:C47)</f>
        <v>2625264829.7630601</v>
      </c>
      <c r="D48" s="194">
        <f>SUM(D46:D47)</f>
        <v>437494138.28999996</v>
      </c>
      <c r="E48" s="194">
        <f>SUM(E46:E47)</f>
        <v>2187770691.4730601</v>
      </c>
      <c r="F48" s="190"/>
    </row>
    <row r="49" spans="2:6" ht="13">
      <c r="B49" s="185"/>
      <c r="E49" s="109"/>
    </row>
    <row r="52" spans="2:6" ht="15" customHeight="1">
      <c r="B52" s="98" t="s">
        <v>411</v>
      </c>
      <c r="E52" s="108"/>
    </row>
    <row r="53" spans="2:6">
      <c r="C53" s="424" t="s">
        <v>308</v>
      </c>
      <c r="D53" s="424" t="s">
        <v>309</v>
      </c>
      <c r="E53" s="424" t="s">
        <v>297</v>
      </c>
      <c r="F53" s="424" t="s">
        <v>254</v>
      </c>
    </row>
    <row r="54" spans="2:6" ht="13">
      <c r="B54" s="395" t="s">
        <v>412</v>
      </c>
      <c r="C54" s="394"/>
      <c r="D54" s="394"/>
      <c r="E54" s="423"/>
      <c r="F54" s="393"/>
    </row>
    <row r="55" spans="2:6" ht="13">
      <c r="B55" s="396" t="s">
        <v>183</v>
      </c>
      <c r="C55" s="426">
        <v>58612430</v>
      </c>
      <c r="D55" s="426">
        <v>135900140</v>
      </c>
      <c r="E55" s="426">
        <v>27055320</v>
      </c>
      <c r="F55" s="425">
        <v>221567890</v>
      </c>
    </row>
    <row r="56" spans="2:6">
      <c r="B56" s="396" t="s">
        <v>184</v>
      </c>
      <c r="C56" s="427">
        <v>18202890</v>
      </c>
      <c r="D56" s="427">
        <v>45082238</v>
      </c>
      <c r="E56" s="427">
        <v>7824990.0000000009</v>
      </c>
      <c r="F56" s="367">
        <v>71110118</v>
      </c>
    </row>
    <row r="58" spans="2:6" ht="13">
      <c r="B58" s="395" t="s">
        <v>413</v>
      </c>
    </row>
    <row r="59" spans="2:6" ht="13">
      <c r="B59" s="396" t="s">
        <v>186</v>
      </c>
      <c r="C59" s="426">
        <v>31165850</v>
      </c>
      <c r="D59" s="426">
        <v>95717400.000000015</v>
      </c>
      <c r="E59" s="426">
        <v>15999029.999999998</v>
      </c>
      <c r="F59" s="425">
        <v>142882280</v>
      </c>
    </row>
    <row r="60" spans="2:6" ht="13">
      <c r="B60" s="396" t="s">
        <v>187</v>
      </c>
      <c r="C60" s="426">
        <v>89196900</v>
      </c>
      <c r="D60" s="426">
        <v>266165150.00000003</v>
      </c>
      <c r="E60" s="426">
        <v>36609150</v>
      </c>
      <c r="F60" s="425">
        <v>391971200</v>
      </c>
    </row>
    <row r="61" spans="2:6" ht="13">
      <c r="B61" s="396" t="s">
        <v>189</v>
      </c>
      <c r="C61" s="426">
        <v>94297590.000000015</v>
      </c>
      <c r="D61" s="426">
        <v>134045790.00000001</v>
      </c>
      <c r="E61" s="426">
        <v>50750820</v>
      </c>
      <c r="F61" s="425">
        <v>279094200</v>
      </c>
    </row>
    <row r="62" spans="2:6" ht="13">
      <c r="B62" s="396" t="s">
        <v>188</v>
      </c>
      <c r="C62" s="426">
        <v>21424375</v>
      </c>
      <c r="D62" s="426">
        <v>106807140</v>
      </c>
      <c r="E62" s="426">
        <v>15358815.000000002</v>
      </c>
      <c r="F62" s="425">
        <v>143590330</v>
      </c>
    </row>
    <row r="63" spans="2:6" ht="13">
      <c r="B63" s="396" t="s">
        <v>190</v>
      </c>
      <c r="C63" s="426">
        <v>62333840</v>
      </c>
      <c r="D63" s="426">
        <v>139750200</v>
      </c>
      <c r="E63" s="426">
        <v>23732940</v>
      </c>
      <c r="F63" s="425">
        <v>225816980</v>
      </c>
    </row>
    <row r="64" spans="2:6" ht="13">
      <c r="B64" s="396" t="s">
        <v>191</v>
      </c>
      <c r="C64" s="426">
        <v>19344085</v>
      </c>
      <c r="D64" s="426">
        <v>48517070</v>
      </c>
      <c r="E64" s="426">
        <v>6367850</v>
      </c>
      <c r="F64" s="425">
        <v>74229005</v>
      </c>
    </row>
    <row r="65" spans="2:7" ht="13">
      <c r="B65" s="396" t="s">
        <v>305</v>
      </c>
      <c r="C65" s="427">
        <v>81283059.75999999</v>
      </c>
      <c r="D65" s="427">
        <v>200228936.36800003</v>
      </c>
      <c r="E65" s="427">
        <v>37841976.49000001</v>
      </c>
      <c r="F65" s="425">
        <v>319353972.61800003</v>
      </c>
    </row>
    <row r="67" spans="2:7" ht="13">
      <c r="B67" s="428" t="s">
        <v>254</v>
      </c>
      <c r="C67" s="427">
        <v>475861019.75999999</v>
      </c>
      <c r="D67" s="427">
        <v>1172214064.368</v>
      </c>
      <c r="E67" s="427">
        <v>221540891.49000001</v>
      </c>
      <c r="F67" s="425">
        <f>SUM(F55:F65)</f>
        <v>1869615975.618</v>
      </c>
    </row>
    <row r="68" spans="2:7">
      <c r="F68" s="191"/>
    </row>
    <row r="69" spans="2:7">
      <c r="C69" s="191"/>
      <c r="D69" s="191"/>
      <c r="E69" s="191"/>
      <c r="F69" s="191"/>
    </row>
    <row r="70" spans="2:7">
      <c r="F70" s="111"/>
      <c r="G70" s="385"/>
    </row>
    <row r="77" spans="2:7" ht="14.5">
      <c r="B77" s="355"/>
      <c r="C77" s="355"/>
    </row>
    <row r="78" spans="2:7" ht="14.5">
      <c r="B78" s="355"/>
      <c r="C78" s="355"/>
    </row>
    <row r="79" spans="2:7" ht="14.5">
      <c r="B79" s="355"/>
      <c r="C79" s="355"/>
    </row>
    <row r="80" spans="2:7" ht="14.5">
      <c r="B80" s="355"/>
      <c r="C80" s="355"/>
    </row>
    <row r="81" spans="2:3" ht="14.5">
      <c r="B81" s="355"/>
      <c r="C81" s="355"/>
    </row>
    <row r="82" spans="2:3" ht="14.5">
      <c r="B82" s="355"/>
      <c r="C82" s="355"/>
    </row>
    <row r="83" spans="2:3" ht="14.5">
      <c r="B83" s="355"/>
      <c r="C83" s="355"/>
    </row>
    <row r="84" spans="2:3" ht="14.5">
      <c r="B84" s="355"/>
      <c r="C84" s="355"/>
    </row>
    <row r="85" spans="2:3" ht="14.5">
      <c r="B85" s="355"/>
      <c r="C85" s="355"/>
    </row>
    <row r="86" spans="2:3" ht="14.5">
      <c r="B86" s="355"/>
      <c r="C86" s="355"/>
    </row>
    <row r="87" spans="2:3" ht="14.5">
      <c r="B87" s="355"/>
      <c r="C87" s="355"/>
    </row>
    <row r="88" spans="2:3" ht="14.5">
      <c r="B88" s="355"/>
      <c r="C88" s="355"/>
    </row>
    <row r="89" spans="2:3" ht="14.5">
      <c r="B89" s="355"/>
      <c r="C89" s="355"/>
    </row>
    <row r="90" spans="2:3" ht="14.5">
      <c r="B90" s="355"/>
      <c r="C90" s="355"/>
    </row>
    <row r="91" spans="2:3" ht="14.5">
      <c r="B91" s="355"/>
      <c r="C91" s="355"/>
    </row>
    <row r="92" spans="2:3" ht="14.5">
      <c r="B92" s="355"/>
      <c r="C92" s="355"/>
    </row>
    <row r="93" spans="2:3" ht="14.5">
      <c r="B93" s="355"/>
      <c r="C93" s="355"/>
    </row>
    <row r="94" spans="2:3" ht="14.5">
      <c r="B94" s="355"/>
      <c r="C94" s="355"/>
    </row>
    <row r="95" spans="2:3" ht="14.5">
      <c r="B95" s="355"/>
      <c r="C95" s="355"/>
    </row>
    <row r="96" spans="2:3" ht="14.5">
      <c r="B96" s="355"/>
      <c r="C96" s="355"/>
    </row>
    <row r="97" spans="2:4" ht="14.5">
      <c r="B97" s="355"/>
      <c r="C97" s="355"/>
      <c r="D97" s="355"/>
    </row>
    <row r="98" spans="2:4" ht="14.5">
      <c r="B98" s="355"/>
      <c r="C98" s="355"/>
      <c r="D98" s="355"/>
    </row>
    <row r="99" spans="2:4" ht="14.5">
      <c r="B99" s="355"/>
      <c r="C99" s="355"/>
      <c r="D99" s="355"/>
    </row>
    <row r="100" spans="2:4" ht="14.5">
      <c r="B100" s="355"/>
      <c r="C100" s="355"/>
      <c r="D100" s="355"/>
    </row>
    <row r="101" spans="2:4" ht="14.5">
      <c r="B101" s="355"/>
      <c r="C101" s="355"/>
      <c r="D101" s="355"/>
    </row>
    <row r="102" spans="2:4" ht="14.5">
      <c r="B102" s="355"/>
      <c r="C102" s="355"/>
      <c r="D102" s="355"/>
    </row>
    <row r="103" spans="2:4" ht="14.5">
      <c r="B103" s="355"/>
      <c r="C103" s="355"/>
      <c r="D103" s="355"/>
    </row>
    <row r="104" spans="2:4" ht="14.5">
      <c r="B104" s="355"/>
      <c r="C104" s="355"/>
      <c r="D104" s="355"/>
    </row>
    <row r="105" spans="2:4" ht="14.5">
      <c r="B105" s="355"/>
      <c r="C105" s="355"/>
      <c r="D105" s="355"/>
    </row>
    <row r="106" spans="2:4" ht="14.5">
      <c r="B106" s="355"/>
      <c r="C106" s="355"/>
      <c r="D106" s="355"/>
    </row>
    <row r="107" spans="2:4" ht="14.5">
      <c r="B107" s="355"/>
      <c r="C107" s="355"/>
      <c r="D107" s="355"/>
    </row>
    <row r="108" spans="2:4" ht="14.5">
      <c r="B108" s="355"/>
      <c r="C108" s="355"/>
      <c r="D108" s="355"/>
    </row>
    <row r="109" spans="2:4" ht="14.5">
      <c r="B109" s="355"/>
      <c r="C109" s="355"/>
      <c r="D109" s="355"/>
    </row>
    <row r="110" spans="2:4" ht="14.5">
      <c r="B110" s="355"/>
      <c r="C110" s="355"/>
      <c r="D110" s="355"/>
    </row>
    <row r="111" spans="2:4" ht="14.5">
      <c r="B111" s="355"/>
      <c r="C111" s="355"/>
      <c r="D111" s="355"/>
    </row>
    <row r="112" spans="2:4" ht="14.5">
      <c r="B112" s="355"/>
      <c r="C112" s="355"/>
      <c r="D112" s="355"/>
    </row>
    <row r="113" spans="2:4" ht="14.5">
      <c r="B113" s="355"/>
      <c r="C113" s="355"/>
      <c r="D113" s="355"/>
    </row>
    <row r="114" spans="2:4" ht="14.5">
      <c r="B114" s="355"/>
      <c r="C114" s="355"/>
      <c r="D114" s="355"/>
    </row>
    <row r="115" spans="2:4" ht="14.5">
      <c r="B115" s="355"/>
      <c r="C115" s="355"/>
      <c r="D115" s="355"/>
    </row>
    <row r="116" spans="2:4" ht="14.5">
      <c r="B116" s="355"/>
      <c r="C116" s="355"/>
      <c r="D116" s="355"/>
    </row>
    <row r="117" spans="2:4" ht="14.5">
      <c r="B117" s="355"/>
      <c r="C117" s="355"/>
      <c r="D117" s="355"/>
    </row>
    <row r="118" spans="2:4" ht="14.5">
      <c r="B118" s="355"/>
      <c r="C118" s="355"/>
      <c r="D118" s="355"/>
    </row>
    <row r="119" spans="2:4" ht="14.5">
      <c r="B119" s="355"/>
      <c r="C119" s="355"/>
      <c r="D119" s="355"/>
    </row>
    <row r="120" spans="2:4" ht="14.5">
      <c r="B120" s="355"/>
      <c r="C120" s="355"/>
      <c r="D120" s="355"/>
    </row>
    <row r="121" spans="2:4" ht="14.5">
      <c r="B121" s="355"/>
      <c r="C121" s="355"/>
      <c r="D121" s="355"/>
    </row>
    <row r="122" spans="2:4" ht="14.5">
      <c r="B122" s="355"/>
      <c r="C122" s="355"/>
      <c r="D122" s="355"/>
    </row>
    <row r="123" spans="2:4" ht="14.5">
      <c r="B123" s="355"/>
      <c r="C123" s="355"/>
      <c r="D123" s="355"/>
    </row>
    <row r="124" spans="2:4" ht="14.5">
      <c r="B124" s="355"/>
      <c r="C124" s="355"/>
      <c r="D124" s="355"/>
    </row>
    <row r="125" spans="2:4" ht="14.5">
      <c r="B125" s="355"/>
      <c r="C125" s="355"/>
      <c r="D125" s="355"/>
    </row>
    <row r="126" spans="2:4" ht="14.5">
      <c r="B126" s="355"/>
      <c r="C126" s="355"/>
      <c r="D126" s="355"/>
    </row>
    <row r="127" spans="2:4" ht="14.5">
      <c r="B127" s="355"/>
      <c r="C127" s="355"/>
      <c r="D127" s="355"/>
    </row>
    <row r="128" spans="2:4" ht="14.5">
      <c r="B128" s="355"/>
      <c r="C128" s="355"/>
      <c r="D128" s="355"/>
    </row>
    <row r="129" spans="2:4" ht="14.5">
      <c r="B129" s="355"/>
      <c r="C129" s="355"/>
      <c r="D129" s="355"/>
    </row>
    <row r="130" spans="2:4" ht="14.5">
      <c r="B130" s="355"/>
      <c r="C130" s="355"/>
      <c r="D130" s="355"/>
    </row>
    <row r="131" spans="2:4" ht="14.5">
      <c r="B131" s="355"/>
      <c r="C131" s="355"/>
      <c r="D131" s="355"/>
    </row>
    <row r="132" spans="2:4" ht="14.5">
      <c r="B132" s="355"/>
      <c r="C132" s="355"/>
      <c r="D132" s="355"/>
    </row>
    <row r="133" spans="2:4" ht="14.5">
      <c r="B133" s="355"/>
      <c r="C133" s="355"/>
      <c r="D133" s="355"/>
    </row>
    <row r="134" spans="2:4" ht="14.5">
      <c r="B134" s="355"/>
      <c r="C134" s="355"/>
      <c r="D134" s="355"/>
    </row>
    <row r="135" spans="2:4" ht="14.5">
      <c r="B135" s="355"/>
      <c r="C135" s="355"/>
      <c r="D135" s="355"/>
    </row>
    <row r="136" spans="2:4" ht="14.5">
      <c r="B136" s="355"/>
      <c r="C136" s="355"/>
      <c r="D136" s="355"/>
    </row>
    <row r="137" spans="2:4" ht="14.5">
      <c r="B137" s="355"/>
      <c r="C137" s="355"/>
      <c r="D137" s="355"/>
    </row>
    <row r="138" spans="2:4" ht="14.5">
      <c r="B138" s="355"/>
      <c r="C138" s="355"/>
      <c r="D138" s="355"/>
    </row>
    <row r="139" spans="2:4" ht="14.5">
      <c r="B139" s="355"/>
      <c r="C139" s="355"/>
      <c r="D139" s="355"/>
    </row>
    <row r="140" spans="2:4" ht="14.5">
      <c r="B140" s="355"/>
      <c r="C140" s="355"/>
      <c r="D140" s="355"/>
    </row>
    <row r="141" spans="2:4" ht="14.5">
      <c r="B141" s="355"/>
      <c r="C141" s="355"/>
      <c r="D141" s="355"/>
    </row>
    <row r="142" spans="2:4" ht="14.5">
      <c r="B142" s="355"/>
      <c r="C142" s="355"/>
      <c r="D142" s="355"/>
    </row>
    <row r="143" spans="2:4" ht="14.5">
      <c r="B143" s="355"/>
      <c r="C143" s="355"/>
      <c r="D143" s="355"/>
    </row>
    <row r="144" spans="2:4" ht="14.5">
      <c r="B144" s="355"/>
      <c r="C144" s="355"/>
      <c r="D144" s="355"/>
    </row>
    <row r="145" spans="2:4" ht="14.5">
      <c r="B145" s="355"/>
      <c r="C145" s="355"/>
      <c r="D145" s="355"/>
    </row>
    <row r="146" spans="2:4" ht="14.5">
      <c r="B146" s="355"/>
      <c r="C146" s="355"/>
      <c r="D146" s="355"/>
    </row>
    <row r="147" spans="2:4" ht="14.5">
      <c r="B147" s="355"/>
      <c r="C147" s="355"/>
      <c r="D147" s="355"/>
    </row>
    <row r="148" spans="2:4" ht="14.5">
      <c r="B148" s="355"/>
      <c r="C148" s="355"/>
      <c r="D148" s="355"/>
    </row>
  </sheetData>
  <phoneticPr fontId="25" type="noConversion"/>
  <pageMargins left="0.19685039370078741" right="0.19685039370078741" top="0.98425196850393704" bottom="0.39370078740157483" header="0.51181102362204722" footer="0.51181102362204722"/>
  <pageSetup paperSize="8" scale="70" orientation="landscape" r:id="rId1"/>
  <headerFooter alignWithMargins="0">
    <oddHeader>&amp;L01 Investičné náklady - Finančné</oddHeader>
    <oddFooter>Strana &amp;P z &amp;N</oddFooter>
  </headerFooter>
  <ignoredErrors>
    <ignoredError sqref="C43 C4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54"/>
  <sheetViews>
    <sheetView showGridLines="0" topLeftCell="A13" zoomScale="85" zoomScaleNormal="85" workbookViewId="0">
      <selection activeCell="B8" sqref="B8"/>
    </sheetView>
  </sheetViews>
  <sheetFormatPr defaultColWidth="9.1796875" defaultRowHeight="12.5"/>
  <cols>
    <col min="1" max="1" width="4.453125" style="99" customWidth="1"/>
    <col min="2" max="2" width="57.1796875" style="99" customWidth="1"/>
    <col min="3" max="3" width="17.54296875" style="99" customWidth="1"/>
    <col min="4" max="11" width="13.81640625" style="99" bestFit="1" customWidth="1"/>
    <col min="12" max="12" width="17" style="99" customWidth="1"/>
    <col min="13" max="14" width="11.26953125" style="99" bestFit="1" customWidth="1"/>
    <col min="15" max="15" width="12.7265625" style="99" bestFit="1" customWidth="1"/>
    <col min="16" max="16384" width="9.1796875" style="99"/>
  </cols>
  <sheetData>
    <row r="1" spans="1:12" ht="13">
      <c r="B1" s="106"/>
      <c r="C1" s="362">
        <v>42370</v>
      </c>
    </row>
    <row r="2" spans="1:12" ht="13">
      <c r="A2" s="113"/>
      <c r="B2" s="229" t="s">
        <v>172</v>
      </c>
      <c r="C2" s="362">
        <v>45291</v>
      </c>
    </row>
    <row r="4" spans="1:12" ht="13">
      <c r="B4" s="106" t="s">
        <v>425</v>
      </c>
      <c r="C4" s="129"/>
      <c r="D4" s="101">
        <v>1</v>
      </c>
      <c r="E4" s="101">
        <v>2</v>
      </c>
      <c r="F4" s="101">
        <v>3</v>
      </c>
      <c r="G4" s="101">
        <v>4</v>
      </c>
      <c r="H4" s="101">
        <v>5</v>
      </c>
      <c r="I4" s="101">
        <v>6</v>
      </c>
      <c r="J4" s="101"/>
      <c r="K4" s="101"/>
    </row>
    <row r="5" spans="1:12">
      <c r="C5" s="100" t="s">
        <v>74</v>
      </c>
      <c r="D5" s="101">
        <v>2016</v>
      </c>
      <c r="E5" s="101">
        <v>2017</v>
      </c>
      <c r="F5" s="101">
        <v>2018</v>
      </c>
      <c r="G5" s="101">
        <v>2019</v>
      </c>
      <c r="H5" s="101">
        <v>2020</v>
      </c>
      <c r="I5" s="101">
        <v>2021</v>
      </c>
      <c r="J5" s="101">
        <v>2022</v>
      </c>
      <c r="K5" s="101">
        <v>2023</v>
      </c>
    </row>
    <row r="6" spans="1:12">
      <c r="B6" s="100" t="s">
        <v>73</v>
      </c>
      <c r="C6" s="319">
        <f>SUM(D6:K6)</f>
        <v>96</v>
      </c>
      <c r="D6" s="105">
        <v>12</v>
      </c>
      <c r="E6" s="105">
        <v>12</v>
      </c>
      <c r="F6" s="105">
        <v>12</v>
      </c>
      <c r="G6" s="105">
        <v>12</v>
      </c>
      <c r="H6" s="105">
        <v>12</v>
      </c>
      <c r="I6" s="105">
        <v>12</v>
      </c>
      <c r="J6" s="105">
        <v>12</v>
      </c>
      <c r="K6" s="105">
        <v>12</v>
      </c>
    </row>
    <row r="9" spans="1:12" s="98" customFormat="1" ht="13">
      <c r="B9" s="107" t="s">
        <v>420</v>
      </c>
      <c r="C9" s="130" t="s">
        <v>28</v>
      </c>
      <c r="D9" s="99"/>
      <c r="E9" s="99"/>
      <c r="F9" s="99"/>
      <c r="G9" s="99"/>
      <c r="H9" s="99"/>
      <c r="I9" s="99"/>
      <c r="J9" s="99"/>
      <c r="K9" s="99"/>
    </row>
    <row r="10" spans="1:12" s="98" customFormat="1">
      <c r="C10" s="131"/>
      <c r="D10" s="99"/>
      <c r="E10" s="99"/>
      <c r="F10" s="99"/>
      <c r="G10" s="99"/>
    </row>
    <row r="11" spans="1:12">
      <c r="B11" s="143" t="s">
        <v>75</v>
      </c>
      <c r="C11" s="187">
        <f>SUM(D11:K11)</f>
        <v>93480798.780900002</v>
      </c>
      <c r="D11" s="188">
        <v>46740399.390450001</v>
      </c>
      <c r="E11" s="188">
        <v>46740399.390450001</v>
      </c>
      <c r="F11" s="188"/>
      <c r="G11" s="188"/>
      <c r="H11" s="188"/>
      <c r="I11" s="188"/>
      <c r="J11" s="188"/>
      <c r="K11" s="188"/>
      <c r="L11" s="98"/>
    </row>
    <row r="12" spans="1:12">
      <c r="B12" s="143" t="s">
        <v>325</v>
      </c>
      <c r="C12" s="187">
        <f t="shared" ref="C12" si="0">SUM(D12:K12)</f>
        <v>300000</v>
      </c>
      <c r="D12" s="188">
        <v>150000</v>
      </c>
      <c r="E12" s="188">
        <v>150000</v>
      </c>
      <c r="F12" s="188"/>
      <c r="G12" s="188"/>
      <c r="H12" s="188"/>
      <c r="I12" s="188"/>
      <c r="J12" s="188"/>
      <c r="K12" s="188"/>
      <c r="L12" s="98"/>
    </row>
    <row r="13" spans="1:12">
      <c r="B13" s="142" t="s">
        <v>327</v>
      </c>
      <c r="C13" s="187">
        <f>SUM(D13:K13)</f>
        <v>0</v>
      </c>
      <c r="D13" s="188"/>
      <c r="E13" s="188"/>
      <c r="F13" s="188"/>
      <c r="G13" s="188"/>
      <c r="H13" s="188"/>
      <c r="I13" s="188"/>
      <c r="J13" s="188"/>
      <c r="K13" s="188"/>
      <c r="L13" s="98"/>
    </row>
    <row r="14" spans="1:12">
      <c r="B14" s="239" t="s">
        <v>183</v>
      </c>
      <c r="C14" s="187">
        <f>SUM(D14:K14)</f>
        <v>221567890</v>
      </c>
      <c r="D14" s="188"/>
      <c r="E14" s="188"/>
      <c r="F14" s="188">
        <v>11838685</v>
      </c>
      <c r="G14" s="188">
        <v>12383493</v>
      </c>
      <c r="H14" s="188">
        <v>10770082</v>
      </c>
      <c r="I14" s="188">
        <v>38496134.5</v>
      </c>
      <c r="J14" s="188">
        <v>60696723.000000007</v>
      </c>
      <c r="K14" s="102">
        <v>87382772.5</v>
      </c>
      <c r="L14" s="98"/>
    </row>
    <row r="15" spans="1:12">
      <c r="B15" s="239" t="s">
        <v>184</v>
      </c>
      <c r="C15" s="187">
        <f>SUM(D15:K15)</f>
        <v>71110118</v>
      </c>
      <c r="D15" s="188"/>
      <c r="E15" s="188"/>
      <c r="F15" s="188">
        <v>3704944.4999999995</v>
      </c>
      <c r="G15" s="188">
        <v>3904264.4999999995</v>
      </c>
      <c r="H15" s="188">
        <v>3403461</v>
      </c>
      <c r="I15" s="188">
        <v>12379000.600000001</v>
      </c>
      <c r="J15" s="188">
        <v>19467278.400000002</v>
      </c>
      <c r="K15" s="102">
        <v>28251169</v>
      </c>
      <c r="L15" s="98"/>
    </row>
    <row r="16" spans="1:12">
      <c r="B16" s="142" t="s">
        <v>326</v>
      </c>
      <c r="C16" s="187"/>
      <c r="D16" s="188"/>
      <c r="E16" s="188"/>
      <c r="F16" s="188"/>
      <c r="G16" s="188"/>
      <c r="H16" s="188"/>
      <c r="I16" s="188"/>
      <c r="J16" s="188"/>
      <c r="K16" s="188"/>
      <c r="L16" s="98"/>
    </row>
    <row r="17" spans="2:12">
      <c r="B17" s="239" t="s">
        <v>186</v>
      </c>
      <c r="C17" s="187">
        <f t="shared" ref="C17:C27" si="1">SUM(D17:K17)</f>
        <v>142882280</v>
      </c>
      <c r="D17" s="188"/>
      <c r="E17" s="188"/>
      <c r="F17" s="188">
        <v>6500860</v>
      </c>
      <c r="G17" s="188">
        <v>8193370</v>
      </c>
      <c r="H17" s="188">
        <v>7231700</v>
      </c>
      <c r="I17" s="188">
        <v>25374518.500000004</v>
      </c>
      <c r="J17" s="188">
        <v>37654054</v>
      </c>
      <c r="K17" s="102">
        <v>57927777.500000007</v>
      </c>
      <c r="L17" s="98"/>
    </row>
    <row r="18" spans="2:12">
      <c r="B18" s="239" t="s">
        <v>187</v>
      </c>
      <c r="C18" s="187">
        <f t="shared" si="1"/>
        <v>391971200.00000006</v>
      </c>
      <c r="D18" s="188"/>
      <c r="E18" s="188"/>
      <c r="F18" s="188">
        <v>18449235</v>
      </c>
      <c r="G18" s="188">
        <v>23074507.499999996</v>
      </c>
      <c r="H18" s="188">
        <v>20309715</v>
      </c>
      <c r="I18" s="188">
        <v>69469315.000000015</v>
      </c>
      <c r="J18" s="188">
        <v>103131615.00000001</v>
      </c>
      <c r="K18" s="102">
        <v>157536812.50000003</v>
      </c>
      <c r="L18" s="98"/>
    </row>
    <row r="19" spans="2:12">
      <c r="B19" s="239" t="s">
        <v>188</v>
      </c>
      <c r="C19" s="187">
        <f t="shared" si="1"/>
        <v>279094200</v>
      </c>
      <c r="D19" s="188"/>
      <c r="E19" s="188"/>
      <c r="F19" s="188">
        <v>18331047</v>
      </c>
      <c r="G19" s="188">
        <v>29434121.500000004</v>
      </c>
      <c r="H19" s="188">
        <v>27988527.000000004</v>
      </c>
      <c r="I19" s="188">
        <v>42679491.5</v>
      </c>
      <c r="J19" s="188">
        <v>63988133</v>
      </c>
      <c r="K19" s="102">
        <v>96672880</v>
      </c>
      <c r="L19" s="98"/>
    </row>
    <row r="20" spans="2:12">
      <c r="B20" s="239" t="s">
        <v>189</v>
      </c>
      <c r="C20" s="187">
        <f t="shared" si="1"/>
        <v>143590330</v>
      </c>
      <c r="D20" s="188"/>
      <c r="E20" s="188"/>
      <c r="F20" s="188">
        <v>4137841.9999999995</v>
      </c>
      <c r="G20" s="188">
        <v>4990638.9999999991</v>
      </c>
      <c r="H20" s="188">
        <v>4333630</v>
      </c>
      <c r="I20" s="188">
        <v>26916513.75</v>
      </c>
      <c r="J20" s="188">
        <v>40302414</v>
      </c>
      <c r="K20" s="102">
        <v>62909291.25</v>
      </c>
      <c r="L20" s="98"/>
    </row>
    <row r="21" spans="2:12">
      <c r="B21" s="239" t="s">
        <v>190</v>
      </c>
      <c r="C21" s="187">
        <f t="shared" si="1"/>
        <v>225816980</v>
      </c>
      <c r="D21" s="188"/>
      <c r="E21" s="188"/>
      <c r="F21" s="188">
        <v>9925164</v>
      </c>
      <c r="G21" s="188">
        <v>13624237.999999998</v>
      </c>
      <c r="H21" s="188">
        <v>12379020</v>
      </c>
      <c r="I21" s="188">
        <v>40231896</v>
      </c>
      <c r="J21" s="188">
        <v>61625041.999999993</v>
      </c>
      <c r="K21" s="102">
        <v>88031620</v>
      </c>
      <c r="L21" s="98"/>
    </row>
    <row r="22" spans="2:12">
      <c r="B22" s="239" t="s">
        <v>191</v>
      </c>
      <c r="C22" s="187">
        <f t="shared" si="1"/>
        <v>74229005</v>
      </c>
      <c r="D22" s="188"/>
      <c r="E22" s="188"/>
      <c r="F22" s="188">
        <v>3457019</v>
      </c>
      <c r="G22" s="188">
        <v>4055965.5</v>
      </c>
      <c r="H22" s="188">
        <v>3484351</v>
      </c>
      <c r="I22" s="188">
        <v>13492382.25</v>
      </c>
      <c r="J22" s="188">
        <v>20353043.5</v>
      </c>
      <c r="K22" s="102">
        <v>29386243.75</v>
      </c>
      <c r="L22" s="98"/>
    </row>
    <row r="23" spans="2:12">
      <c r="B23" s="239" t="s">
        <v>185</v>
      </c>
      <c r="C23" s="187">
        <f t="shared" si="1"/>
        <v>319353972.61800003</v>
      </c>
      <c r="D23" s="188"/>
      <c r="E23" s="188"/>
      <c r="F23" s="188">
        <v>15291499.892000001</v>
      </c>
      <c r="G23" s="188">
        <v>20530083.394000001</v>
      </c>
      <c r="H23" s="188">
        <v>18519500.116</v>
      </c>
      <c r="I23" s="188">
        <v>55857614.119600005</v>
      </c>
      <c r="J23" s="188">
        <v>83886970.397400007</v>
      </c>
      <c r="K23" s="102">
        <v>125268304.69900002</v>
      </c>
      <c r="L23" s="98"/>
    </row>
    <row r="24" spans="2:12">
      <c r="B24" s="142" t="s">
        <v>77</v>
      </c>
      <c r="C24" s="187">
        <f t="shared" si="1"/>
        <v>37392319.512359999</v>
      </c>
      <c r="D24" s="102"/>
      <c r="E24" s="102">
        <v>0</v>
      </c>
      <c r="F24" s="102">
        <v>6232053.2520599999</v>
      </c>
      <c r="G24" s="102">
        <v>6232053.2520599999</v>
      </c>
      <c r="H24" s="102">
        <v>6232053.2520599999</v>
      </c>
      <c r="I24" s="102">
        <v>6232053.2520599999</v>
      </c>
      <c r="J24" s="102">
        <v>6232053.2520599999</v>
      </c>
      <c r="K24" s="102">
        <v>6232053.2520599999</v>
      </c>
      <c r="L24" s="98"/>
    </row>
    <row r="25" spans="2:12">
      <c r="B25" s="142" t="s">
        <v>377</v>
      </c>
      <c r="C25" s="187">
        <f t="shared" si="1"/>
        <v>20000</v>
      </c>
      <c r="D25" s="188">
        <v>0</v>
      </c>
      <c r="E25" s="102">
        <v>0</v>
      </c>
      <c r="F25" s="102">
        <v>10000</v>
      </c>
      <c r="G25" s="102">
        <v>0</v>
      </c>
      <c r="H25" s="102">
        <v>0</v>
      </c>
      <c r="I25" s="102">
        <v>0</v>
      </c>
      <c r="J25" s="102">
        <v>0</v>
      </c>
      <c r="K25" s="102">
        <v>10000</v>
      </c>
      <c r="L25" s="98"/>
    </row>
    <row r="26" spans="2:12" ht="26">
      <c r="B26" s="211" t="s">
        <v>79</v>
      </c>
      <c r="C26" s="132">
        <f t="shared" si="1"/>
        <v>2000809093.9112601</v>
      </c>
      <c r="D26" s="103">
        <f t="shared" ref="D26:K26" si="2">SUM(D11:D25)</f>
        <v>46890399.390450001</v>
      </c>
      <c r="E26" s="103">
        <f t="shared" si="2"/>
        <v>46890399.390450001</v>
      </c>
      <c r="F26" s="103">
        <f t="shared" si="2"/>
        <v>97878349.644060001</v>
      </c>
      <c r="G26" s="103">
        <f t="shared" si="2"/>
        <v>126422735.64605999</v>
      </c>
      <c r="H26" s="103">
        <f t="shared" si="2"/>
        <v>114652039.36805999</v>
      </c>
      <c r="I26" s="103">
        <f t="shared" si="2"/>
        <v>331128919.47166002</v>
      </c>
      <c r="J26" s="103">
        <f t="shared" si="2"/>
        <v>497337326.54946005</v>
      </c>
      <c r="K26" s="103">
        <f t="shared" si="2"/>
        <v>739608924.45106006</v>
      </c>
      <c r="L26" s="98"/>
    </row>
    <row r="27" spans="2:12" ht="26">
      <c r="B27" s="211" t="s">
        <v>80</v>
      </c>
      <c r="C27" s="132">
        <f t="shared" si="1"/>
        <v>1774927554.2009959</v>
      </c>
      <c r="D27" s="103">
        <f>D11*'Všeobecné predpoklady'!$C$16+D12+SUM('02 Investičné náklady - Ekon.'!D14:D25)*'Všeobecné predpoklady'!$G$23</f>
        <v>30063855.609888002</v>
      </c>
      <c r="E27" s="103">
        <f>E11*'Všeobecné predpoklady'!$C$16+E12+SUM('02 Investičné náklady - Ekon.'!E14:E25)*'Všeobecné predpoklady'!$G$23</f>
        <v>30063855.609888002</v>
      </c>
      <c r="F27" s="103">
        <f>F11*'Všeobecné predpoklady'!$C$16+F12+SUM('02 Investičné náklady - Ekon.'!F14:F25)*'Všeobecné predpoklady'!$G$23</f>
        <v>88012211.999938756</v>
      </c>
      <c r="G27" s="103">
        <f>G11*'Všeobecné predpoklady'!$C$16+G12+SUM('02 Investičné náklady - Ekon.'!G14:G25)*'Všeobecné predpoklady'!$G$23</f>
        <v>113679323.89293714</v>
      </c>
      <c r="H27" s="103">
        <f>H11*'Všeobecné predpoklady'!$C$16+H12+SUM('02 Investičné náklady - Ekon.'!H14:H25)*'Všeobecné predpoklady'!$G$23</f>
        <v>103095113.79975955</v>
      </c>
      <c r="I27" s="103">
        <f>I11*'Všeobecné predpoklady'!$C$16+I12+SUM('02 Investičné náklady - Ekon.'!I14:I25)*'Všeobecné predpoklady'!$G$23</f>
        <v>297751124.38891667</v>
      </c>
      <c r="J27" s="103">
        <f>J11*'Všeobecné predpoklady'!$C$16+J12+SUM('02 Investičné náklady - Ekon.'!J14:J25)*'Všeobecné predpoklady'!$G$23</f>
        <v>447205724.03327447</v>
      </c>
      <c r="K27" s="103">
        <f>K11*'Všeobecné predpoklady'!$C$16+K12+SUM('02 Investičné náklady - Ekon.'!K14:K25)*'Všeobecné predpoklady'!$G$23</f>
        <v>665056344.86639321</v>
      </c>
      <c r="L27" s="98"/>
    </row>
    <row r="33" spans="3:14">
      <c r="C33" s="109"/>
    </row>
    <row r="37" spans="3:14">
      <c r="D37" s="111"/>
      <c r="E37" s="111"/>
      <c r="F37" s="111"/>
      <c r="G37" s="111"/>
    </row>
    <row r="38" spans="3:14">
      <c r="E38" s="111"/>
      <c r="F38" s="111"/>
      <c r="G38" s="111"/>
    </row>
    <row r="39" spans="3:14">
      <c r="D39" s="111"/>
    </row>
    <row r="41" spans="3:14">
      <c r="H41" s="104"/>
      <c r="I41" s="104"/>
      <c r="J41" s="104"/>
      <c r="K41" s="104"/>
      <c r="L41" s="104"/>
      <c r="M41" s="104"/>
      <c r="N41" s="104"/>
    </row>
    <row r="42" spans="3:14">
      <c r="C42" s="110"/>
    </row>
    <row r="43" spans="3:14">
      <c r="C43" s="110"/>
      <c r="I43" s="109"/>
    </row>
    <row r="45" spans="3:14">
      <c r="I45" s="109"/>
    </row>
    <row r="47" spans="3:14">
      <c r="I47" s="109"/>
    </row>
    <row r="49" spans="7:9">
      <c r="I49" s="109"/>
    </row>
    <row r="51" spans="7:9">
      <c r="I51" s="109"/>
    </row>
    <row r="52" spans="7:9">
      <c r="I52" s="108"/>
    </row>
    <row r="53" spans="7:9">
      <c r="G53" s="110"/>
    </row>
    <row r="54" spans="7:9">
      <c r="G54" s="110"/>
    </row>
  </sheetData>
  <phoneticPr fontId="25" type="noConversion"/>
  <pageMargins left="0.19685039370078741" right="0.19685039370078741" top="0.98425196850393704" bottom="0.39370078740157483" header="0.51181102362204722" footer="0.51181102362204722"/>
  <pageSetup paperSize="8" scale="70" orientation="landscape" r:id="rId1"/>
  <headerFooter alignWithMargins="0">
    <oddHeader>&amp;L01 Investičné náklady - Ekonomické</oddHeader>
    <oddFooter>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46"/>
  <sheetViews>
    <sheetView showGridLines="0" topLeftCell="A16" zoomScaleNormal="100" workbookViewId="0">
      <selection activeCell="L23" sqref="L23"/>
    </sheetView>
  </sheetViews>
  <sheetFormatPr defaultRowHeight="12.5"/>
  <cols>
    <col min="1" max="1" width="4.453125" customWidth="1"/>
    <col min="2" max="2" width="56.7265625" customWidth="1"/>
    <col min="3" max="3" width="14.26953125" bestFit="1" customWidth="1"/>
    <col min="4" max="6" width="11.26953125" bestFit="1" customWidth="1"/>
    <col min="7" max="7" width="12.1796875" customWidth="1"/>
    <col min="8" max="9" width="11.26953125" bestFit="1" customWidth="1"/>
    <col min="10" max="10" width="12.26953125" bestFit="1" customWidth="1"/>
    <col min="11" max="33" width="12.81640625" bestFit="1" customWidth="1"/>
    <col min="34" max="34" width="12" customWidth="1"/>
    <col min="35" max="35" width="14" customWidth="1"/>
    <col min="36" max="36" width="12" customWidth="1"/>
    <col min="37" max="41" width="10.7265625" bestFit="1" customWidth="1"/>
  </cols>
  <sheetData>
    <row r="2" spans="1:41" ht="13">
      <c r="A2" s="97" t="s">
        <v>172</v>
      </c>
    </row>
    <row r="3" spans="1:41" ht="13">
      <c r="B3" s="47" t="s">
        <v>273</v>
      </c>
      <c r="C3" s="90" t="s">
        <v>74</v>
      </c>
      <c r="D3" s="45">
        <v>1</v>
      </c>
      <c r="E3" s="45">
        <v>2</v>
      </c>
      <c r="F3" s="45">
        <v>3</v>
      </c>
      <c r="G3" s="45">
        <v>4</v>
      </c>
      <c r="H3" s="45">
        <v>5</v>
      </c>
      <c r="I3" s="45">
        <v>6</v>
      </c>
      <c r="J3" s="45">
        <v>7</v>
      </c>
      <c r="K3" s="45">
        <v>8</v>
      </c>
      <c r="L3" s="45">
        <v>9</v>
      </c>
      <c r="M3" s="45">
        <v>10</v>
      </c>
      <c r="N3" s="45">
        <v>11</v>
      </c>
      <c r="O3" s="45">
        <v>12</v>
      </c>
      <c r="P3" s="45">
        <v>13</v>
      </c>
      <c r="Q3" s="45">
        <v>14</v>
      </c>
      <c r="R3" s="45">
        <v>15</v>
      </c>
      <c r="S3" s="45">
        <v>16</v>
      </c>
      <c r="T3" s="45">
        <v>17</v>
      </c>
      <c r="U3" s="45">
        <v>18</v>
      </c>
      <c r="V3" s="45">
        <v>19</v>
      </c>
      <c r="W3" s="45">
        <v>20</v>
      </c>
      <c r="X3" s="45">
        <v>21</v>
      </c>
      <c r="Y3" s="45">
        <v>22</v>
      </c>
      <c r="Z3" s="45">
        <v>23</v>
      </c>
      <c r="AA3" s="45">
        <v>24</v>
      </c>
      <c r="AB3" s="45">
        <v>25</v>
      </c>
      <c r="AC3" s="45">
        <v>26</v>
      </c>
      <c r="AD3" s="45">
        <v>27</v>
      </c>
      <c r="AE3" s="45">
        <v>28</v>
      </c>
      <c r="AF3" s="45">
        <v>29</v>
      </c>
      <c r="AG3" s="45">
        <v>30</v>
      </c>
      <c r="AH3" s="45">
        <v>31</v>
      </c>
      <c r="AI3" s="45">
        <v>32</v>
      </c>
      <c r="AJ3" s="45">
        <v>33</v>
      </c>
      <c r="AK3" s="45">
        <v>34</v>
      </c>
      <c r="AL3" s="45">
        <v>35</v>
      </c>
      <c r="AM3" s="45">
        <v>36</v>
      </c>
      <c r="AN3" s="45">
        <v>37</v>
      </c>
      <c r="AO3" s="45">
        <v>38</v>
      </c>
    </row>
    <row r="4" spans="1:41" ht="13">
      <c r="A4" s="24"/>
      <c r="B4" s="80"/>
      <c r="C4" s="157" t="s">
        <v>28</v>
      </c>
      <c r="D4" s="45">
        <v>2016</v>
      </c>
      <c r="E4" s="45">
        <f t="shared" ref="E4:AH4" si="0">$D$4+D3</f>
        <v>2017</v>
      </c>
      <c r="F4" s="45">
        <f t="shared" si="0"/>
        <v>2018</v>
      </c>
      <c r="G4" s="45">
        <f t="shared" si="0"/>
        <v>2019</v>
      </c>
      <c r="H4" s="45">
        <f t="shared" si="0"/>
        <v>2020</v>
      </c>
      <c r="I4" s="45">
        <f t="shared" si="0"/>
        <v>2021</v>
      </c>
      <c r="J4" s="45">
        <f t="shared" si="0"/>
        <v>2022</v>
      </c>
      <c r="K4" s="45">
        <f t="shared" si="0"/>
        <v>2023</v>
      </c>
      <c r="L4" s="45">
        <f t="shared" si="0"/>
        <v>2024</v>
      </c>
      <c r="M4" s="45">
        <f t="shared" si="0"/>
        <v>2025</v>
      </c>
      <c r="N4" s="45">
        <f t="shared" si="0"/>
        <v>2026</v>
      </c>
      <c r="O4" s="45">
        <f t="shared" si="0"/>
        <v>2027</v>
      </c>
      <c r="P4" s="45">
        <f t="shared" si="0"/>
        <v>2028</v>
      </c>
      <c r="Q4" s="45">
        <f t="shared" si="0"/>
        <v>2029</v>
      </c>
      <c r="R4" s="45">
        <f t="shared" si="0"/>
        <v>2030</v>
      </c>
      <c r="S4" s="45">
        <f t="shared" si="0"/>
        <v>2031</v>
      </c>
      <c r="T4" s="45">
        <f t="shared" si="0"/>
        <v>2032</v>
      </c>
      <c r="U4" s="45">
        <f t="shared" si="0"/>
        <v>2033</v>
      </c>
      <c r="V4" s="45">
        <f t="shared" si="0"/>
        <v>2034</v>
      </c>
      <c r="W4" s="45">
        <f t="shared" si="0"/>
        <v>2035</v>
      </c>
      <c r="X4" s="45">
        <f t="shared" si="0"/>
        <v>2036</v>
      </c>
      <c r="Y4" s="45">
        <f t="shared" si="0"/>
        <v>2037</v>
      </c>
      <c r="Z4" s="45">
        <f t="shared" si="0"/>
        <v>2038</v>
      </c>
      <c r="AA4" s="45">
        <f t="shared" si="0"/>
        <v>2039</v>
      </c>
      <c r="AB4" s="45">
        <f t="shared" si="0"/>
        <v>2040</v>
      </c>
      <c r="AC4" s="45">
        <f t="shared" si="0"/>
        <v>2041</v>
      </c>
      <c r="AD4" s="45">
        <f t="shared" si="0"/>
        <v>2042</v>
      </c>
      <c r="AE4" s="45">
        <f t="shared" si="0"/>
        <v>2043</v>
      </c>
      <c r="AF4" s="45">
        <f t="shared" si="0"/>
        <v>2044</v>
      </c>
      <c r="AG4" s="45">
        <f t="shared" si="0"/>
        <v>2045</v>
      </c>
      <c r="AH4" s="45">
        <f t="shared" si="0"/>
        <v>2046</v>
      </c>
      <c r="AI4" s="45">
        <f t="shared" ref="AI4" si="1">$D$4+AH3</f>
        <v>2047</v>
      </c>
      <c r="AJ4" s="45">
        <f t="shared" ref="AJ4" si="2">$D$4+AI3</f>
        <v>2048</v>
      </c>
      <c r="AK4" s="45">
        <f t="shared" ref="AK4" si="3">$D$4+AJ3</f>
        <v>2049</v>
      </c>
      <c r="AL4" s="45">
        <f t="shared" ref="AL4" si="4">$D$4+AK3</f>
        <v>2050</v>
      </c>
      <c r="AM4" s="45">
        <f t="shared" ref="AM4" si="5">$D$4+AL3</f>
        <v>2051</v>
      </c>
      <c r="AN4" s="45">
        <f t="shared" ref="AN4" si="6">$D$4+AM3</f>
        <v>2052</v>
      </c>
      <c r="AO4" s="45">
        <f t="shared" ref="AO4" si="7">$D$4+AN3</f>
        <v>2053</v>
      </c>
    </row>
    <row r="5" spans="1:41" ht="13">
      <c r="B5" s="3" t="s">
        <v>91</v>
      </c>
      <c r="C5" s="9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1">
      <c r="B6" s="88" t="s">
        <v>381</v>
      </c>
      <c r="C6" s="92">
        <f>SUM(D6:AO6)</f>
        <v>803952660.10444987</v>
      </c>
      <c r="D6" s="8">
        <f>Vstupy!D36</f>
        <v>20524655.845000047</v>
      </c>
      <c r="E6" s="8">
        <f>Vstupy!E36</f>
        <v>20551337.89759855</v>
      </c>
      <c r="F6" s="8">
        <f>Vstupy!F36</f>
        <v>20578054.63686543</v>
      </c>
      <c r="G6" s="8">
        <f>Vstupy!G36</f>
        <v>20604806.107893355</v>
      </c>
      <c r="H6" s="8">
        <f>Vstupy!H36</f>
        <v>20631592.35583362</v>
      </c>
      <c r="I6" s="8">
        <f>Vstupy!I36</f>
        <v>20658413.425896205</v>
      </c>
      <c r="J6" s="8">
        <f>Vstupy!J36</f>
        <v>20685269.36334987</v>
      </c>
      <c r="K6" s="8">
        <f>Vstupy!K36</f>
        <v>20712160.213522226</v>
      </c>
      <c r="L6" s="8">
        <f>Vstupy!L36</f>
        <v>20749442.101906568</v>
      </c>
      <c r="M6" s="8">
        <f>Vstupy!M36</f>
        <v>20786791.097690001</v>
      </c>
      <c r="N6" s="8">
        <f>Vstupy!N36</f>
        <v>20824207.321665842</v>
      </c>
      <c r="O6" s="8">
        <f>Vstupy!O36</f>
        <v>20861690.894844841</v>
      </c>
      <c r="P6" s="8">
        <f>Vstupy!P36</f>
        <v>20899241.938455563</v>
      </c>
      <c r="Q6" s="8">
        <f>Vstupy!Q36</f>
        <v>20936860.573944785</v>
      </c>
      <c r="R6" s="8">
        <f>Vstupy!R36</f>
        <v>20974546.922977887</v>
      </c>
      <c r="S6" s="8">
        <f>Vstupy!S36</f>
        <v>21012301.107439246</v>
      </c>
      <c r="T6" s="8">
        <f>Vstupy!T36</f>
        <v>21050123.249432638</v>
      </c>
      <c r="U6" s="8">
        <f>Vstupy!U36</f>
        <v>21088013.471281618</v>
      </c>
      <c r="V6" s="8">
        <f>Vstupy!V36</f>
        <v>21125971.895529926</v>
      </c>
      <c r="W6" s="8">
        <f>Vstupy!W36</f>
        <v>21163998.644941881</v>
      </c>
      <c r="X6" s="8">
        <f>Vstupy!X36</f>
        <v>21202093.842502777</v>
      </c>
      <c r="Y6" s="8">
        <f>Vstupy!Y36</f>
        <v>21240257.611419283</v>
      </c>
      <c r="Z6" s="8">
        <f>Vstupy!Z36</f>
        <v>21278490.075119838</v>
      </c>
      <c r="AA6" s="8">
        <f>Vstupy!AA36</f>
        <v>21316791.357255053</v>
      </c>
      <c r="AB6" s="8">
        <f>Vstupy!AB36</f>
        <v>21355161.581698112</v>
      </c>
      <c r="AC6" s="8">
        <f>Vstupy!AC36</f>
        <v>21393600.872545168</v>
      </c>
      <c r="AD6" s="8">
        <f>Vstupy!AD36</f>
        <v>21432109.354115751</v>
      </c>
      <c r="AE6" s="8">
        <f>Vstupy!AE36</f>
        <v>21470687.150953159</v>
      </c>
      <c r="AF6" s="8">
        <f>Vstupy!AF36</f>
        <v>21509334.387824874</v>
      </c>
      <c r="AG6" s="8">
        <f>Vstupy!AG36</f>
        <v>21548051.189722959</v>
      </c>
      <c r="AH6" s="8">
        <f>Vstupy!AH36</f>
        <v>21586837.681864459</v>
      </c>
      <c r="AI6" s="8">
        <f>Vstupy!AI36</f>
        <v>21625693.989691816</v>
      </c>
      <c r="AJ6" s="8">
        <f>Vstupy!AJ36</f>
        <v>21664620.238873262</v>
      </c>
      <c r="AK6" s="8">
        <f>Vstupy!AK36</f>
        <v>21703616.555303235</v>
      </c>
      <c r="AL6" s="8">
        <f>Vstupy!AL36</f>
        <v>21742683.065102782</v>
      </c>
      <c r="AM6" s="8">
        <f>Vstupy!AM36</f>
        <v>21781819.894619968</v>
      </c>
      <c r="AN6" s="8">
        <f>Vstupy!AN36</f>
        <v>21821027.170430284</v>
      </c>
      <c r="AO6" s="8">
        <f>Vstupy!AO36</f>
        <v>21860305.019337058</v>
      </c>
    </row>
    <row r="7" spans="1:41">
      <c r="B7" s="88" t="s">
        <v>380</v>
      </c>
      <c r="C7" s="92">
        <f>SUM(D7:AO7)</f>
        <v>643162128.08355999</v>
      </c>
      <c r="D7" s="8">
        <f>Vstupy!D37</f>
        <v>16419724.676000038</v>
      </c>
      <c r="E7" s="8">
        <f>Vstupy!E37</f>
        <v>16441070.31807884</v>
      </c>
      <c r="F7" s="8">
        <f>Vstupy!F37</f>
        <v>16462443.709492344</v>
      </c>
      <c r="G7" s="8">
        <f>Vstupy!G37</f>
        <v>16483844.886314685</v>
      </c>
      <c r="H7" s="8">
        <f>Vstupy!H37</f>
        <v>16505273.884666897</v>
      </c>
      <c r="I7" s="8">
        <f>Vstupy!I37</f>
        <v>16526730.740716964</v>
      </c>
      <c r="J7" s="8">
        <f>Vstupy!J37</f>
        <v>16548215.490679897</v>
      </c>
      <c r="K7" s="8">
        <f>Vstupy!K37</f>
        <v>16569728.170817781</v>
      </c>
      <c r="L7" s="8">
        <f>Vstupy!L37</f>
        <v>16599553.681525255</v>
      </c>
      <c r="M7" s="8">
        <f>Vstupy!M37</f>
        <v>16629432.878152002</v>
      </c>
      <c r="N7" s="8">
        <f>Vstupy!N37</f>
        <v>16659365.857332675</v>
      </c>
      <c r="O7" s="8">
        <f>Vstupy!O37</f>
        <v>16689352.715875873</v>
      </c>
      <c r="P7" s="8">
        <f>Vstupy!P37</f>
        <v>16719393.550764451</v>
      </c>
      <c r="Q7" s="8">
        <f>Vstupy!Q37</f>
        <v>16749488.459155828</v>
      </c>
      <c r="R7" s="8">
        <f>Vstupy!R37</f>
        <v>16779637.53838231</v>
      </c>
      <c r="S7" s="8">
        <f>Vstupy!S37</f>
        <v>16809840.885951396</v>
      </c>
      <c r="T7" s="8">
        <f>Vstupy!T37</f>
        <v>16840098.599546112</v>
      </c>
      <c r="U7" s="8">
        <f>Vstupy!U37</f>
        <v>16870410.777025294</v>
      </c>
      <c r="V7" s="8">
        <f>Vstupy!V37</f>
        <v>16900777.516423941</v>
      </c>
      <c r="W7" s="8">
        <f>Vstupy!W37</f>
        <v>16931198.915953506</v>
      </c>
      <c r="X7" s="8">
        <f>Vstupy!X37</f>
        <v>16961675.074002221</v>
      </c>
      <c r="Y7" s="8">
        <f>Vstupy!Y37</f>
        <v>16992206.089135427</v>
      </c>
      <c r="Z7" s="8">
        <f>Vstupy!Z37</f>
        <v>17022792.060095873</v>
      </c>
      <c r="AA7" s="8">
        <f>Vstupy!AA37</f>
        <v>17053433.085804041</v>
      </c>
      <c r="AB7" s="8">
        <f>Vstupy!AB37</f>
        <v>17084129.265358489</v>
      </c>
      <c r="AC7" s="8">
        <f>Vstupy!AC37</f>
        <v>17114880.698036134</v>
      </c>
      <c r="AD7" s="8">
        <f>Vstupy!AD37</f>
        <v>17145687.483292602</v>
      </c>
      <c r="AE7" s="8">
        <f>Vstupy!AE37</f>
        <v>17176549.720762528</v>
      </c>
      <c r="AF7" s="8">
        <f>Vstupy!AF37</f>
        <v>17207467.5102599</v>
      </c>
      <c r="AG7" s="8">
        <f>Vstupy!AG37</f>
        <v>17238440.951778367</v>
      </c>
      <c r="AH7" s="8">
        <f>Vstupy!AH37</f>
        <v>17269470.145491567</v>
      </c>
      <c r="AI7" s="8">
        <f>Vstupy!AI37</f>
        <v>17300555.191753455</v>
      </c>
      <c r="AJ7" s="8">
        <f>Vstupy!AJ37</f>
        <v>17331696.191098612</v>
      </c>
      <c r="AK7" s="8">
        <f>Vstupy!AK37</f>
        <v>17362893.24424259</v>
      </c>
      <c r="AL7" s="8">
        <f>Vstupy!AL37</f>
        <v>17394146.452082228</v>
      </c>
      <c r="AM7" s="8">
        <f>Vstupy!AM37</f>
        <v>17425455.915695976</v>
      </c>
      <c r="AN7" s="8">
        <f>Vstupy!AN37</f>
        <v>17456821.736344229</v>
      </c>
      <c r="AO7" s="8">
        <f>Vstupy!AO37</f>
        <v>17488244.015469648</v>
      </c>
    </row>
    <row r="8" spans="1:41">
      <c r="B8" s="67" t="s">
        <v>92</v>
      </c>
      <c r="C8" s="92">
        <f t="shared" ref="C8" si="8">SUM(D8:AO8)</f>
        <v>300235963.7336632</v>
      </c>
      <c r="D8" s="8">
        <f>Vstupy!D38</f>
        <v>7664928.7124999994</v>
      </c>
      <c r="E8" s="8">
        <f>Vstupy!E38</f>
        <v>7674893.1198262498</v>
      </c>
      <c r="F8" s="8">
        <f>Vstupy!F38</f>
        <v>7684870.4808820244</v>
      </c>
      <c r="G8" s="8">
        <f>Vstupy!G38</f>
        <v>7694860.8125071712</v>
      </c>
      <c r="H8" s="8">
        <f>Vstupy!H38</f>
        <v>7704864.1315634307</v>
      </c>
      <c r="I8" s="8">
        <f>Vstupy!I38</f>
        <v>7714880.4549344638</v>
      </c>
      <c r="J8" s="8">
        <f>Vstupy!J38</f>
        <v>7724909.7995258793</v>
      </c>
      <c r="K8" s="8">
        <f>Vstupy!K38</f>
        <v>7734952.182265264</v>
      </c>
      <c r="L8" s="8">
        <f>Vstupy!L38</f>
        <v>7748875.0961933415</v>
      </c>
      <c r="M8" s="8">
        <f>Vstupy!M38</f>
        <v>7762823.0713664899</v>
      </c>
      <c r="N8" s="8">
        <f>Vstupy!N38</f>
        <v>7776796.1528949495</v>
      </c>
      <c r="O8" s="8">
        <f>Vstupy!O38</f>
        <v>7790794.3859701604</v>
      </c>
      <c r="P8" s="8">
        <f>Vstupy!P38</f>
        <v>7804817.8158649066</v>
      </c>
      <c r="Q8" s="8">
        <f>Vstupy!Q38</f>
        <v>7818866.4879334634</v>
      </c>
      <c r="R8" s="8">
        <f>Vstupy!R38</f>
        <v>7832940.4476117436</v>
      </c>
      <c r="S8" s="8">
        <f>Vstupy!S38</f>
        <v>7847039.7404174451</v>
      </c>
      <c r="T8" s="8">
        <f>Vstupy!T38</f>
        <v>7861164.4119501971</v>
      </c>
      <c r="U8" s="8">
        <f>Vstupy!U38</f>
        <v>7875314.5078917081</v>
      </c>
      <c r="V8" s="8">
        <f>Vstupy!V38</f>
        <v>7889490.074005913</v>
      </c>
      <c r="W8" s="8">
        <f>Vstupy!W38</f>
        <v>7903691.1561391242</v>
      </c>
      <c r="X8" s="8">
        <f>Vstupy!X38</f>
        <v>7917917.8002201747</v>
      </c>
      <c r="Y8" s="8">
        <f>Vstupy!Y38</f>
        <v>7932170.0522605712</v>
      </c>
      <c r="Z8" s="8">
        <f>Vstupy!Z38</f>
        <v>7946447.9583546408</v>
      </c>
      <c r="AA8" s="8">
        <f>Vstupy!AA38</f>
        <v>7960751.5646796795</v>
      </c>
      <c r="AB8" s="8">
        <f>Vstupy!AB38</f>
        <v>7975080.9174961029</v>
      </c>
      <c r="AC8" s="8">
        <f>Vstupy!AC38</f>
        <v>7989436.0631475961</v>
      </c>
      <c r="AD8" s="8">
        <f>Vstupy!AD38</f>
        <v>8003817.0480612619</v>
      </c>
      <c r="AE8" s="8">
        <f>Vstupy!AE38</f>
        <v>8018223.9187477725</v>
      </c>
      <c r="AF8" s="8">
        <f>Vstupy!AF38</f>
        <v>8032656.7218015185</v>
      </c>
      <c r="AG8" s="8">
        <f>Vstupy!AG38</f>
        <v>8047115.5039007617</v>
      </c>
      <c r="AH8" s="8">
        <f>Vstupy!AH38</f>
        <v>8061600.3118077833</v>
      </c>
      <c r="AI8" s="8">
        <f>Vstupy!AI38</f>
        <v>8076111.1923690373</v>
      </c>
      <c r="AJ8" s="8">
        <f>Vstupy!AJ38</f>
        <v>8090648.1925153015</v>
      </c>
      <c r="AK8" s="8">
        <f>Vstupy!AK38</f>
        <v>8105211.3592618294</v>
      </c>
      <c r="AL8" s="8">
        <f>Vstupy!AL38</f>
        <v>8119800.7397085009</v>
      </c>
      <c r="AM8" s="8">
        <f>Vstupy!AM38</f>
        <v>8134416.3810399761</v>
      </c>
      <c r="AN8" s="8">
        <f>Vstupy!AN38</f>
        <v>8149058.3305258481</v>
      </c>
      <c r="AO8" s="8">
        <f>Vstupy!AO38</f>
        <v>8163726.6355207944</v>
      </c>
    </row>
    <row r="9" spans="1:41">
      <c r="B9" s="67" t="s">
        <v>303</v>
      </c>
      <c r="C9" s="92">
        <f t="shared" ref="C9" si="9">SUM(D9:AO9)</f>
        <v>95495046.375609025</v>
      </c>
      <c r="D9" s="8">
        <f>Vstupy!D39</f>
        <v>3441305.4050000003</v>
      </c>
      <c r="E9" s="8">
        <f>Vstupy!E39</f>
        <v>2414807.1362515101</v>
      </c>
      <c r="F9" s="8">
        <f>Vstupy!F39</f>
        <v>2417946.3855286371</v>
      </c>
      <c r="G9" s="8">
        <f>Vstupy!G39</f>
        <v>2421089.7158298246</v>
      </c>
      <c r="H9" s="8">
        <f>Vstupy!H39</f>
        <v>2424237.1324604037</v>
      </c>
      <c r="I9" s="8">
        <f>Vstupy!I39</f>
        <v>2427388.6407326022</v>
      </c>
      <c r="J9" s="8">
        <f>Vstupy!J39</f>
        <v>2430544.2459655548</v>
      </c>
      <c r="K9" s="8">
        <f>Vstupy!K39</f>
        <v>2433703.9534853101</v>
      </c>
      <c r="L9" s="8">
        <f>Vstupy!L39</f>
        <v>2438084.6206015837</v>
      </c>
      <c r="M9" s="8">
        <f>Vstupy!M39</f>
        <v>2442473.1729186666</v>
      </c>
      <c r="N9" s="8">
        <f>Vstupy!N39</f>
        <v>2446869.6246299203</v>
      </c>
      <c r="O9" s="8">
        <f>Vstupy!O39</f>
        <v>2451273.9899542541</v>
      </c>
      <c r="P9" s="8">
        <f>Vstupy!P39</f>
        <v>2455686.2831361718</v>
      </c>
      <c r="Q9" s="8">
        <f>Vstupy!Q39</f>
        <v>2460106.5184458168</v>
      </c>
      <c r="R9" s="8">
        <f>Vstupy!R39</f>
        <v>2464534.7101790193</v>
      </c>
      <c r="S9" s="8">
        <f>Vstupy!S39</f>
        <v>2468970.8726573414</v>
      </c>
      <c r="T9" s="8">
        <f>Vstupy!T39</f>
        <v>2473415.0202281247</v>
      </c>
      <c r="U9" s="8">
        <f>Vstupy!U39</f>
        <v>2477867.1672645356</v>
      </c>
      <c r="V9" s="8">
        <f>Vstupy!V39</f>
        <v>2482327.3281656117</v>
      </c>
      <c r="W9" s="8">
        <f>Vstupy!W39</f>
        <v>2486795.51735631</v>
      </c>
      <c r="X9" s="8">
        <f>Vstupy!X39</f>
        <v>2491271.7492875513</v>
      </c>
      <c r="Y9" s="8">
        <f>Vstupy!Y39</f>
        <v>2495756.0384362689</v>
      </c>
      <c r="Z9" s="8">
        <f>Vstupy!Z39</f>
        <v>2500248.3993054545</v>
      </c>
      <c r="AA9" s="8">
        <f>Vstupy!AA39</f>
        <v>2504748.8464242043</v>
      </c>
      <c r="AB9" s="8">
        <f>Vstupy!AB39</f>
        <v>2509257.3943477678</v>
      </c>
      <c r="AC9" s="8">
        <f>Vstupy!AC39</f>
        <v>2513774.0576575939</v>
      </c>
      <c r="AD9" s="8">
        <f>Vstupy!AD39</f>
        <v>2518298.8509613774</v>
      </c>
      <c r="AE9" s="8">
        <f>Vstupy!AE39</f>
        <v>2522831.7888931078</v>
      </c>
      <c r="AF9" s="8">
        <f>Vstupy!AF39</f>
        <v>2527372.8861131156</v>
      </c>
      <c r="AG9" s="8">
        <f>Vstupy!AG39</f>
        <v>2531922.1573081193</v>
      </c>
      <c r="AH9" s="8">
        <f>Vstupy!AH39</f>
        <v>2536479.6171912742</v>
      </c>
      <c r="AI9" s="8">
        <f>Vstupy!AI39</f>
        <v>2541045.2805022188</v>
      </c>
      <c r="AJ9" s="8">
        <f>Vstupy!AJ39</f>
        <v>2545619.1620071228</v>
      </c>
      <c r="AK9" s="8">
        <f>Vstupy!AK39</f>
        <v>2550201.2764987354</v>
      </c>
      <c r="AL9" s="8">
        <f>Vstupy!AL39</f>
        <v>2554791.6387964333</v>
      </c>
      <c r="AM9" s="8">
        <f>Vstupy!AM39</f>
        <v>2559390.2637462672</v>
      </c>
      <c r="AN9" s="8">
        <f>Vstupy!AN39</f>
        <v>2563997.1662210105</v>
      </c>
      <c r="AO9" s="8">
        <f>Vstupy!AO39</f>
        <v>2568612.3611202082</v>
      </c>
    </row>
    <row r="10" spans="1:41">
      <c r="B10" s="44" t="s">
        <v>28</v>
      </c>
      <c r="C10" s="94">
        <f>SUM(D10:AO10)</f>
        <v>1842845798.2972815</v>
      </c>
      <c r="D10" s="89">
        <f t="shared" ref="D10:AO10" si="10">SUM(D6:D9)</f>
        <v>48050614.638500087</v>
      </c>
      <c r="E10" s="89">
        <f t="shared" si="10"/>
        <v>47082108.471755147</v>
      </c>
      <c r="F10" s="89">
        <f t="shared" si="10"/>
        <v>47143315.212768443</v>
      </c>
      <c r="G10" s="89">
        <f t="shared" si="10"/>
        <v>47204601.522545032</v>
      </c>
      <c r="H10" s="89">
        <f t="shared" si="10"/>
        <v>47265967.50452435</v>
      </c>
      <c r="I10" s="89">
        <f t="shared" si="10"/>
        <v>47327413.262280233</v>
      </c>
      <c r="J10" s="89">
        <f t="shared" si="10"/>
        <v>47388938.899521202</v>
      </c>
      <c r="K10" s="89">
        <f t="shared" si="10"/>
        <v>47450544.52009058</v>
      </c>
      <c r="L10" s="89">
        <f t="shared" si="10"/>
        <v>47535955.500226751</v>
      </c>
      <c r="M10" s="89">
        <f t="shared" si="10"/>
        <v>47621520.220127158</v>
      </c>
      <c r="N10" s="89">
        <f t="shared" si="10"/>
        <v>47707238.956523389</v>
      </c>
      <c r="O10" s="89">
        <f t="shared" si="10"/>
        <v>47793111.986645132</v>
      </c>
      <c r="P10" s="89">
        <f t="shared" si="10"/>
        <v>47879139.588221096</v>
      </c>
      <c r="Q10" s="89">
        <f t="shared" si="10"/>
        <v>47965322.039479896</v>
      </c>
      <c r="R10" s="89">
        <f t="shared" si="10"/>
        <v>48051659.619150959</v>
      </c>
      <c r="S10" s="89">
        <f t="shared" si="10"/>
        <v>48138152.606465429</v>
      </c>
      <c r="T10" s="89">
        <f t="shared" si="10"/>
        <v>48224801.281157069</v>
      </c>
      <c r="U10" s="89">
        <f t="shared" si="10"/>
        <v>48311605.923463158</v>
      </c>
      <c r="V10" s="89">
        <f t="shared" si="10"/>
        <v>48398566.814125396</v>
      </c>
      <c r="W10" s="89">
        <f t="shared" si="10"/>
        <v>48485684.23439081</v>
      </c>
      <c r="X10" s="89">
        <f t="shared" si="10"/>
        <v>48572958.466012724</v>
      </c>
      <c r="Y10" s="89">
        <f t="shared" si="10"/>
        <v>48660389.791251555</v>
      </c>
      <c r="Z10" s="89">
        <f t="shared" si="10"/>
        <v>48747978.492875807</v>
      </c>
      <c r="AA10" s="89">
        <f t="shared" si="10"/>
        <v>48835724.854162984</v>
      </c>
      <c r="AB10" s="89">
        <f t="shared" si="10"/>
        <v>48923629.158900462</v>
      </c>
      <c r="AC10" s="89">
        <f t="shared" si="10"/>
        <v>49011691.691386491</v>
      </c>
      <c r="AD10" s="89">
        <f t="shared" si="10"/>
        <v>49099912.736430988</v>
      </c>
      <c r="AE10" s="89">
        <f t="shared" si="10"/>
        <v>49188292.579356574</v>
      </c>
      <c r="AF10" s="89">
        <f t="shared" si="10"/>
        <v>49276831.505999409</v>
      </c>
      <c r="AG10" s="89">
        <f t="shared" si="10"/>
        <v>49365529.802710198</v>
      </c>
      <c r="AH10" s="89">
        <f t="shared" si="10"/>
        <v>49454387.756355084</v>
      </c>
      <c r="AI10" s="89">
        <f t="shared" si="10"/>
        <v>49543405.65431653</v>
      </c>
      <c r="AJ10" s="89">
        <f t="shared" si="10"/>
        <v>49632583.784494296</v>
      </c>
      <c r="AK10" s="89">
        <f t="shared" si="10"/>
        <v>49721922.435306385</v>
      </c>
      <c r="AL10" s="89">
        <f t="shared" si="10"/>
        <v>49811421.895689942</v>
      </c>
      <c r="AM10" s="89">
        <f t="shared" si="10"/>
        <v>49901082.45510219</v>
      </c>
      <c r="AN10" s="89">
        <f t="shared" si="10"/>
        <v>49990904.403521366</v>
      </c>
      <c r="AO10" s="89">
        <f t="shared" si="10"/>
        <v>50080888.031447709</v>
      </c>
    </row>
    <row r="11" spans="1:41">
      <c r="C11" s="95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</row>
    <row r="12" spans="1:41" ht="13">
      <c r="B12" s="3" t="s">
        <v>93</v>
      </c>
      <c r="C12" s="91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</row>
    <row r="13" spans="1:41">
      <c r="B13" s="88" t="s">
        <v>381</v>
      </c>
      <c r="C13" s="92">
        <f>SUM(D13:AO13)</f>
        <v>592457194.24538767</v>
      </c>
      <c r="D13" s="8">
        <f>Vstupy!D44</f>
        <v>18061697.143600043</v>
      </c>
      <c r="E13" s="8">
        <f>Vstupy!E44</f>
        <v>18085177.349886723</v>
      </c>
      <c r="F13" s="8">
        <f>Vstupy!F44</f>
        <v>18108688.080441579</v>
      </c>
      <c r="G13" s="8">
        <f>Vstupy!G44</f>
        <v>18132229.374946151</v>
      </c>
      <c r="H13" s="8">
        <f>Vstupy!H44</f>
        <v>18155801.273133587</v>
      </c>
      <c r="I13" s="8">
        <f>Vstupy!I44</f>
        <v>18179403.814788662</v>
      </c>
      <c r="J13" s="8">
        <f>Vstupy!J44</f>
        <v>18203037.039747886</v>
      </c>
      <c r="K13" s="8">
        <f>Vstupy!K44</f>
        <v>18226700.98789956</v>
      </c>
      <c r="L13" s="8">
        <f>Vstupy!L44</f>
        <v>14524609.471334597</v>
      </c>
      <c r="M13" s="8">
        <f>Vstupy!M44</f>
        <v>14550753.768383</v>
      </c>
      <c r="N13" s="8">
        <f>Vstupy!N44</f>
        <v>14576945.125166088</v>
      </c>
      <c r="O13" s="8">
        <f>Vstupy!O44</f>
        <v>14603183.626391388</v>
      </c>
      <c r="P13" s="8">
        <f>Vstupy!P44</f>
        <v>14629469.356918894</v>
      </c>
      <c r="Q13" s="8">
        <f>Vstupy!Q44</f>
        <v>14655802.401761349</v>
      </c>
      <c r="R13" s="8">
        <f>Vstupy!R44</f>
        <v>14682182.84608452</v>
      </c>
      <c r="S13" s="8">
        <f>Vstupy!S44</f>
        <v>14708610.775207471</v>
      </c>
      <c r="T13" s="8">
        <f>Vstupy!T44</f>
        <v>14735086.274602845</v>
      </c>
      <c r="U13" s="8">
        <f>Vstupy!U44</f>
        <v>14761609.429897131</v>
      </c>
      <c r="V13" s="8">
        <f>Vstupy!V44</f>
        <v>14788180.326870946</v>
      </c>
      <c r="W13" s="8">
        <f>Vstupy!W44</f>
        <v>14814799.051459316</v>
      </c>
      <c r="X13" s="8">
        <f>Vstupy!X44</f>
        <v>14841465.689751942</v>
      </c>
      <c r="Y13" s="8">
        <f>Vstupy!Y44</f>
        <v>14868180.327993497</v>
      </c>
      <c r="Z13" s="8">
        <f>Vstupy!Z44</f>
        <v>14894943.052583886</v>
      </c>
      <c r="AA13" s="8">
        <f>Vstupy!AA44</f>
        <v>14921753.950078536</v>
      </c>
      <c r="AB13" s="8">
        <f>Vstupy!AB44</f>
        <v>14948613.107188677</v>
      </c>
      <c r="AC13" s="8">
        <f>Vstupy!AC44</f>
        <v>14975520.610781616</v>
      </c>
      <c r="AD13" s="8">
        <f>Vstupy!AD44</f>
        <v>15002476.547881024</v>
      </c>
      <c r="AE13" s="8">
        <f>Vstupy!AE44</f>
        <v>15029481.00566721</v>
      </c>
      <c r="AF13" s="8">
        <f>Vstupy!AF44</f>
        <v>15056534.071477411</v>
      </c>
      <c r="AG13" s="8">
        <f>Vstupy!AG44</f>
        <v>15083635.832806069</v>
      </c>
      <c r="AH13" s="8">
        <f>Vstupy!AH44</f>
        <v>15110786.37730512</v>
      </c>
      <c r="AI13" s="8">
        <f>Vstupy!AI44</f>
        <v>15137985.79278427</v>
      </c>
      <c r="AJ13" s="8">
        <f>Vstupy!AJ44</f>
        <v>15165234.167211283</v>
      </c>
      <c r="AK13" s="8">
        <f>Vstupy!AK44</f>
        <v>15192531.588712264</v>
      </c>
      <c r="AL13" s="8">
        <f>Vstupy!AL44</f>
        <v>15219878.145571947</v>
      </c>
      <c r="AM13" s="8">
        <f>Vstupy!AM44</f>
        <v>15247273.926233977</v>
      </c>
      <c r="AN13" s="8">
        <f>Vstupy!AN44</f>
        <v>15274719.019301198</v>
      </c>
      <c r="AO13" s="8">
        <f>Vstupy!AO44</f>
        <v>15302213.513535939</v>
      </c>
    </row>
    <row r="14" spans="1:41">
      <c r="B14" s="88" t="s">
        <v>380</v>
      </c>
      <c r="C14" s="92">
        <f t="shared" ref="C14:C15" si="11">SUM(D14:AO14)</f>
        <v>232242264.39357209</v>
      </c>
      <c r="D14" s="8">
        <f>Vstupy!D45</f>
        <v>5746903.6366000129</v>
      </c>
      <c r="E14" s="8">
        <f>Vstupy!E45</f>
        <v>5754374.6113275941</v>
      </c>
      <c r="F14" s="8">
        <f>Vstupy!F45</f>
        <v>5761855.29832232</v>
      </c>
      <c r="G14" s="8">
        <f>Vstupy!G45</f>
        <v>5769345.7102101389</v>
      </c>
      <c r="H14" s="8">
        <f>Vstupy!H45</f>
        <v>5776845.8596334141</v>
      </c>
      <c r="I14" s="8">
        <f>Vstupy!I45</f>
        <v>5784355.759250937</v>
      </c>
      <c r="J14" s="8">
        <f>Vstupy!J45</f>
        <v>5791875.4217379633</v>
      </c>
      <c r="K14" s="8">
        <f>Vstupy!K45</f>
        <v>5799404.8597862227</v>
      </c>
      <c r="L14" s="8">
        <f>Vstupy!L45</f>
        <v>4979866.1044575758</v>
      </c>
      <c r="M14" s="8">
        <f>Vstupy!M45</f>
        <v>4988829.8634456005</v>
      </c>
      <c r="N14" s="8">
        <f>Vstupy!N45</f>
        <v>4997809.7571998024</v>
      </c>
      <c r="O14" s="8">
        <f>Vstupy!O45</f>
        <v>5006805.8147627618</v>
      </c>
      <c r="P14" s="8">
        <f>Vstupy!P45</f>
        <v>5015818.0652293349</v>
      </c>
      <c r="Q14" s="8">
        <f>Vstupy!Q45</f>
        <v>5024846.537746748</v>
      </c>
      <c r="R14" s="8">
        <f>Vstupy!R45</f>
        <v>5033891.2615146926</v>
      </c>
      <c r="S14" s="8">
        <f>Vstupy!S45</f>
        <v>5042952.2657854185</v>
      </c>
      <c r="T14" s="8">
        <f>Vstupy!T45</f>
        <v>5052029.5798638333</v>
      </c>
      <c r="U14" s="8">
        <f>Vstupy!U45</f>
        <v>5061123.2331075883</v>
      </c>
      <c r="V14" s="8">
        <f>Vstupy!V45</f>
        <v>5070233.2549271816</v>
      </c>
      <c r="W14" s="8">
        <f>Vstupy!W45</f>
        <v>6772479.5663814023</v>
      </c>
      <c r="X14" s="8">
        <f>Vstupy!X45</f>
        <v>6784670.0296008885</v>
      </c>
      <c r="Y14" s="8">
        <f>Vstupy!Y45</f>
        <v>6796882.4356541708</v>
      </c>
      <c r="Z14" s="8">
        <f>Vstupy!Z45</f>
        <v>6809116.8240383491</v>
      </c>
      <c r="AA14" s="8">
        <f>Vstupy!AA45</f>
        <v>6821373.2343216166</v>
      </c>
      <c r="AB14" s="8">
        <f>Vstupy!AB45</f>
        <v>6833651.706143396</v>
      </c>
      <c r="AC14" s="8">
        <f>Vstupy!AC45</f>
        <v>6845952.2792144539</v>
      </c>
      <c r="AD14" s="8">
        <f>Vstupy!AD45</f>
        <v>6858274.9933170415</v>
      </c>
      <c r="AE14" s="8">
        <f>Vstupy!AE45</f>
        <v>6870619.8883050121</v>
      </c>
      <c r="AF14" s="8">
        <f>Vstupy!AF45</f>
        <v>6882987.0041039605</v>
      </c>
      <c r="AG14" s="8">
        <f>Vstupy!AG45</f>
        <v>6895376.3807113469</v>
      </c>
      <c r="AH14" s="8">
        <f>Vstupy!AH45</f>
        <v>6907788.0581966266</v>
      </c>
      <c r="AI14" s="8">
        <f>Vstupy!AI45</f>
        <v>6920222.0767013822</v>
      </c>
      <c r="AJ14" s="8">
        <f>Vstupy!AJ45</f>
        <v>6932678.4764394453</v>
      </c>
      <c r="AK14" s="8">
        <f>Vstupy!AK45</f>
        <v>6945157.2976970365</v>
      </c>
      <c r="AL14" s="8">
        <f>Vstupy!AL45</f>
        <v>6957658.5808328912</v>
      </c>
      <c r="AM14" s="8">
        <f>Vstupy!AM45</f>
        <v>6970182.3662783913</v>
      </c>
      <c r="AN14" s="8">
        <f>Vstupy!AN45</f>
        <v>6982728.6945376918</v>
      </c>
      <c r="AO14" s="8">
        <f>Vstupy!AO45</f>
        <v>6995297.6061878596</v>
      </c>
    </row>
    <row r="15" spans="1:41">
      <c r="B15" s="67" t="s">
        <v>92</v>
      </c>
      <c r="C15" s="92">
        <f t="shared" si="11"/>
        <v>300951874.14578205</v>
      </c>
      <c r="D15" s="8">
        <f>Vstupy!D46</f>
        <v>7664928.7124999994</v>
      </c>
      <c r="E15" s="8">
        <f>Vstupy!E46</f>
        <v>7674893.1198262498</v>
      </c>
      <c r="F15" s="8">
        <f>Vstupy!F46</f>
        <v>7684870.4808820244</v>
      </c>
      <c r="G15" s="8">
        <f>Vstupy!G46</f>
        <v>7694860.8125071712</v>
      </c>
      <c r="H15" s="8">
        <f>Vstupy!H46</f>
        <v>7704864.1315634307</v>
      </c>
      <c r="I15" s="8">
        <f>Vstupy!I46</f>
        <v>7714880.4549344638</v>
      </c>
      <c r="J15" s="8">
        <f>Vstupy!J46</f>
        <v>7724909.7995258793</v>
      </c>
      <c r="K15" s="8">
        <f>Vstupy!K46</f>
        <v>7734952.182265264</v>
      </c>
      <c r="L15" s="8">
        <f>Vstupy!L46</f>
        <v>7772121.7214819212</v>
      </c>
      <c r="M15" s="8">
        <f>Vstupy!M46</f>
        <v>7786111.5405805884</v>
      </c>
      <c r="N15" s="8">
        <f>Vstupy!N46</f>
        <v>7800126.5413536336</v>
      </c>
      <c r="O15" s="8">
        <f>Vstupy!O46</f>
        <v>7814166.7691280702</v>
      </c>
      <c r="P15" s="8">
        <f>Vstupy!P46</f>
        <v>7828232.269312501</v>
      </c>
      <c r="Q15" s="8">
        <f>Vstupy!Q46</f>
        <v>7842323.0873972634</v>
      </c>
      <c r="R15" s="8">
        <f>Vstupy!R46</f>
        <v>7856439.2689545779</v>
      </c>
      <c r="S15" s="8">
        <f>Vstupy!S46</f>
        <v>7870580.8596386965</v>
      </c>
      <c r="T15" s="8">
        <f>Vstupy!T46</f>
        <v>7884747.9051860468</v>
      </c>
      <c r="U15" s="8">
        <f>Vstupy!U46</f>
        <v>7898940.4514153823</v>
      </c>
      <c r="V15" s="8">
        <f>Vstupy!V46</f>
        <v>7913158.5442279298</v>
      </c>
      <c r="W15" s="8">
        <f>Vstupy!W46</f>
        <v>7927402.2296075411</v>
      </c>
      <c r="X15" s="8">
        <f>Vstupy!X46</f>
        <v>7941671.5536208348</v>
      </c>
      <c r="Y15" s="8">
        <f>Vstupy!Y46</f>
        <v>7955966.5624173516</v>
      </c>
      <c r="Z15" s="8">
        <f>Vstupy!Z46</f>
        <v>7970287.3022297034</v>
      </c>
      <c r="AA15" s="8">
        <f>Vstupy!AA46</f>
        <v>7984633.8193737175</v>
      </c>
      <c r="AB15" s="8">
        <f>Vstupy!AB46</f>
        <v>7999006.1602485906</v>
      </c>
      <c r="AC15" s="8">
        <f>Vstupy!AC46</f>
        <v>8013404.3713370385</v>
      </c>
      <c r="AD15" s="8">
        <f>Vstupy!AD46</f>
        <v>8027828.4992054449</v>
      </c>
      <c r="AE15" s="8">
        <f>Vstupy!AE46</f>
        <v>8042278.5905040149</v>
      </c>
      <c r="AF15" s="8">
        <f>Vstupy!AF46</f>
        <v>8056754.691966922</v>
      </c>
      <c r="AG15" s="8">
        <f>Vstupy!AG46</f>
        <v>8071256.8504124628</v>
      </c>
      <c r="AH15" s="8">
        <f>Vstupy!AH46</f>
        <v>8085785.1127432054</v>
      </c>
      <c r="AI15" s="8">
        <f>Vstupy!AI46</f>
        <v>8100339.5259461431</v>
      </c>
      <c r="AJ15" s="8">
        <f>Vstupy!AJ46</f>
        <v>8114920.1370928464</v>
      </c>
      <c r="AK15" s="8">
        <f>Vstupy!AK46</f>
        <v>8129526.993339614</v>
      </c>
      <c r="AL15" s="8">
        <f>Vstupy!AL46</f>
        <v>8144160.141927626</v>
      </c>
      <c r="AM15" s="8">
        <f>Vstupy!AM46</f>
        <v>8158819.6301830951</v>
      </c>
      <c r="AN15" s="8">
        <f>Vstupy!AN46</f>
        <v>8173505.505517425</v>
      </c>
      <c r="AO15" s="8">
        <f>Vstupy!AO46</f>
        <v>8188217.8154273555</v>
      </c>
    </row>
    <row r="16" spans="1:41">
      <c r="B16" s="67" t="s">
        <v>303</v>
      </c>
      <c r="C16" s="92">
        <f>SUM(D16:AO16)</f>
        <v>95430100.373698682</v>
      </c>
      <c r="D16" s="8">
        <f>Vstupy!D47</f>
        <v>3441305.4050000003</v>
      </c>
      <c r="E16" s="8">
        <f>Vstupy!E47</f>
        <v>2414807.1362515101</v>
      </c>
      <c r="F16" s="8">
        <f>Vstupy!F47</f>
        <v>2417946.3855286371</v>
      </c>
      <c r="G16" s="8">
        <f>Vstupy!G47</f>
        <v>2421089.7158298246</v>
      </c>
      <c r="H16" s="8">
        <f>Vstupy!H47</f>
        <v>2424237.1324604037</v>
      </c>
      <c r="I16" s="8">
        <f>Vstupy!I47</f>
        <v>2427388.6407326022</v>
      </c>
      <c r="J16" s="8">
        <f>Vstupy!J47</f>
        <v>2430544.2459655548</v>
      </c>
      <c r="K16" s="8">
        <f>Vstupy!K47</f>
        <v>2433703.9534853101</v>
      </c>
      <c r="L16" s="8">
        <f>Vstupy!L47</f>
        <v>2433939.8767465609</v>
      </c>
      <c r="M16" s="8">
        <f>Vstupy!M47</f>
        <v>2438320.9685247047</v>
      </c>
      <c r="N16" s="8">
        <f>Vstupy!N47</f>
        <v>2442709.9462680495</v>
      </c>
      <c r="O16" s="8">
        <f>Vstupy!O47</f>
        <v>2447106.8241713317</v>
      </c>
      <c r="P16" s="8">
        <f>Vstupy!P47</f>
        <v>2451511.6164548402</v>
      </c>
      <c r="Q16" s="8">
        <f>Vstupy!Q47</f>
        <v>2455924.3373644589</v>
      </c>
      <c r="R16" s="8">
        <f>Vstupy!R47</f>
        <v>2460345.0011717146</v>
      </c>
      <c r="S16" s="8">
        <f>Vstupy!S47</f>
        <v>2464773.6221738239</v>
      </c>
      <c r="T16" s="8">
        <f>Vstupy!T47</f>
        <v>2469210.2146937368</v>
      </c>
      <c r="U16" s="8">
        <f>Vstupy!U47</f>
        <v>2473654.7930801855</v>
      </c>
      <c r="V16" s="8">
        <f>Vstupy!V47</f>
        <v>2478107.37170773</v>
      </c>
      <c r="W16" s="8">
        <f>Vstupy!W47</f>
        <v>2483065.3240802758</v>
      </c>
      <c r="X16" s="8">
        <f>Vstupy!X47</f>
        <v>2487534.84166362</v>
      </c>
      <c r="Y16" s="8">
        <f>Vstupy!Y47</f>
        <v>2492012.4043786149</v>
      </c>
      <c r="Z16" s="8">
        <f>Vstupy!Z47</f>
        <v>2496498.0267064963</v>
      </c>
      <c r="AA16" s="8">
        <f>Vstupy!AA47</f>
        <v>2500991.7231545681</v>
      </c>
      <c r="AB16" s="8">
        <f>Vstupy!AB47</f>
        <v>2505493.5082562463</v>
      </c>
      <c r="AC16" s="8">
        <f>Vstupy!AC47</f>
        <v>2510003.3965711077</v>
      </c>
      <c r="AD16" s="8">
        <f>Vstupy!AD47</f>
        <v>2514521.4026849354</v>
      </c>
      <c r="AE16" s="8">
        <f>Vstupy!AE47</f>
        <v>2519047.541209768</v>
      </c>
      <c r="AF16" s="8">
        <f>Vstupy!AF47</f>
        <v>2523581.8267839462</v>
      </c>
      <c r="AG16" s="8">
        <f>Vstupy!AG47</f>
        <v>2528124.2740721572</v>
      </c>
      <c r="AH16" s="8">
        <f>Vstupy!AH47</f>
        <v>2539269.7447701846</v>
      </c>
      <c r="AI16" s="8">
        <f>Vstupy!AI47</f>
        <v>2543840.4303107713</v>
      </c>
      <c r="AJ16" s="8">
        <f>Vstupy!AJ47</f>
        <v>2548419.3430853309</v>
      </c>
      <c r="AK16" s="8">
        <f>Vstupy!AK47</f>
        <v>2553006.4979028841</v>
      </c>
      <c r="AL16" s="8">
        <f>Vstupy!AL47</f>
        <v>2557601.9095991096</v>
      </c>
      <c r="AM16" s="8">
        <f>Vstupy!AM47</f>
        <v>2562205.5930363885</v>
      </c>
      <c r="AN16" s="8">
        <f>Vstupy!AN47</f>
        <v>2566817.5631038537</v>
      </c>
      <c r="AO16" s="8">
        <f>Vstupy!AO47</f>
        <v>2571437.8347174409</v>
      </c>
    </row>
    <row r="17" spans="1:41" s="19" customFormat="1">
      <c r="B17" s="67" t="s">
        <v>382</v>
      </c>
      <c r="W17" s="8">
        <f>'01 Investičné náklady - Finanč.'!F55*0.55</f>
        <v>121862339.50000001</v>
      </c>
      <c r="AE17" s="8">
        <f>'01 Investičné náklady - Finanč.'!F56*0.55</f>
        <v>39110564.900000006</v>
      </c>
      <c r="AI17" s="8">
        <f>'01 Investičné náklady - Finanč.'!F55*0.55</f>
        <v>121862339.50000001</v>
      </c>
    </row>
    <row r="18" spans="1:41">
      <c r="B18" s="44" t="s">
        <v>28</v>
      </c>
      <c r="C18" s="94">
        <f>SUM(D18:AO18)</f>
        <v>1503916677.0584404</v>
      </c>
      <c r="D18" s="89">
        <f>SUM(D13:D17)</f>
        <v>34914834.897700056</v>
      </c>
      <c r="E18" s="89">
        <f t="shared" ref="E18:AO18" si="12">SUM(E13:E17)</f>
        <v>33929252.217292078</v>
      </c>
      <c r="F18" s="89">
        <f t="shared" si="12"/>
        <v>33973360.245174564</v>
      </c>
      <c r="G18" s="89">
        <f t="shared" si="12"/>
        <v>34017525.613493286</v>
      </c>
      <c r="H18" s="89">
        <f t="shared" si="12"/>
        <v>34061748.396790832</v>
      </c>
      <c r="I18" s="89">
        <f t="shared" si="12"/>
        <v>34106028.669706665</v>
      </c>
      <c r="J18" s="89">
        <f t="shared" si="12"/>
        <v>34150366.506977282</v>
      </c>
      <c r="K18" s="89">
        <f t="shared" si="12"/>
        <v>34194761.983436361</v>
      </c>
      <c r="L18" s="89">
        <f>SUM(L13:L17)</f>
        <v>29710537.174020652</v>
      </c>
      <c r="M18" s="89">
        <f t="shared" si="12"/>
        <v>29764016.140933894</v>
      </c>
      <c r="N18" s="89">
        <f t="shared" si="12"/>
        <v>29817591.369987573</v>
      </c>
      <c r="O18" s="89">
        <f>SUM(O13:O17)</f>
        <v>29871263.034453552</v>
      </c>
      <c r="P18" s="89">
        <f t="shared" si="12"/>
        <v>29925031.307915568</v>
      </c>
      <c r="Q18" s="89">
        <f t="shared" si="12"/>
        <v>29978896.364269815</v>
      </c>
      <c r="R18" s="89">
        <f>SUM(R13:R17)</f>
        <v>30032858.377725508</v>
      </c>
      <c r="S18" s="89">
        <f t="shared" si="12"/>
        <v>30086917.522805408</v>
      </c>
      <c r="T18" s="89">
        <f>SUM(T13:T17)</f>
        <v>30141073.974346459</v>
      </c>
      <c r="U18" s="89">
        <f t="shared" si="12"/>
        <v>30195327.907500286</v>
      </c>
      <c r="V18" s="89">
        <f>SUM(V13:V17)</f>
        <v>30249679.497733787</v>
      </c>
      <c r="W18" s="89">
        <f>SUM(W13:W17)</f>
        <v>153860085.67152855</v>
      </c>
      <c r="X18" s="89">
        <f>SUM(X13:X17)</f>
        <v>32055342.114637285</v>
      </c>
      <c r="Y18" s="89">
        <f t="shared" si="12"/>
        <v>32113041.730443634</v>
      </c>
      <c r="Z18" s="89">
        <f t="shared" si="12"/>
        <v>32170845.205558434</v>
      </c>
      <c r="AA18" s="89">
        <f t="shared" si="12"/>
        <v>32228752.726928435</v>
      </c>
      <c r="AB18" s="89">
        <f t="shared" si="12"/>
        <v>32286764.481836911</v>
      </c>
      <c r="AC18" s="89">
        <f t="shared" si="12"/>
        <v>32344880.657904215</v>
      </c>
      <c r="AD18" s="89">
        <f t="shared" si="12"/>
        <v>32403101.443088446</v>
      </c>
      <c r="AE18" s="89">
        <f>SUM(AE13:AE17)</f>
        <v>71571991.925686017</v>
      </c>
      <c r="AF18" s="89">
        <f t="shared" si="12"/>
        <v>32519857.594332241</v>
      </c>
      <c r="AG18" s="89">
        <f>SUM(AG13:AG17)</f>
        <v>32578393.338002034</v>
      </c>
      <c r="AH18" s="89">
        <f>SUM(AH13:AH17)</f>
        <v>32643629.293015137</v>
      </c>
      <c r="AI18" s="89">
        <f>SUM(AI13:AI17)</f>
        <v>154564727.32574257</v>
      </c>
      <c r="AJ18" s="89">
        <f>SUM(AJ13:AJ17)</f>
        <v>32761252.123828907</v>
      </c>
      <c r="AK18" s="89">
        <f t="shared" si="12"/>
        <v>32820222.377651799</v>
      </c>
      <c r="AL18" s="89">
        <f t="shared" si="12"/>
        <v>32879298.777931575</v>
      </c>
      <c r="AM18" s="89">
        <f t="shared" si="12"/>
        <v>32938481.515731853</v>
      </c>
      <c r="AN18" s="89">
        <f t="shared" si="12"/>
        <v>32997770.782460168</v>
      </c>
      <c r="AO18" s="89">
        <f t="shared" si="12"/>
        <v>33057166.769868594</v>
      </c>
    </row>
    <row r="19" spans="1:41">
      <c r="C19" s="95"/>
    </row>
    <row r="20" spans="1:41">
      <c r="B20" s="88" t="s">
        <v>383</v>
      </c>
      <c r="C20" s="92">
        <f>SUM(D20:AO20)</f>
        <v>211495465.85906231</v>
      </c>
      <c r="D20" s="8">
        <f t="shared" ref="D20:AO20" si="13">D6-D13</f>
        <v>2462958.7014000043</v>
      </c>
      <c r="E20" s="8">
        <f t="shared" si="13"/>
        <v>2466160.5477118269</v>
      </c>
      <c r="F20" s="8">
        <f t="shared" si="13"/>
        <v>2469366.5564238504</v>
      </c>
      <c r="G20" s="8">
        <f t="shared" si="13"/>
        <v>2472576.7329472043</v>
      </c>
      <c r="H20" s="8">
        <f t="shared" si="13"/>
        <v>2475791.0827000327</v>
      </c>
      <c r="I20" s="8">
        <f t="shared" si="13"/>
        <v>2479009.6111075431</v>
      </c>
      <c r="J20" s="8">
        <f t="shared" si="13"/>
        <v>2482232.3236019835</v>
      </c>
      <c r="K20" s="8">
        <f t="shared" si="13"/>
        <v>2485459.2256226651</v>
      </c>
      <c r="L20" s="8">
        <f t="shared" si="13"/>
        <v>6224832.6305719707</v>
      </c>
      <c r="M20" s="8">
        <f t="shared" si="13"/>
        <v>6236037.3293070011</v>
      </c>
      <c r="N20" s="8">
        <f t="shared" si="13"/>
        <v>6247262.1964997537</v>
      </c>
      <c r="O20" s="8">
        <f t="shared" si="13"/>
        <v>6258507.2684534527</v>
      </c>
      <c r="P20" s="8">
        <f t="shared" si="13"/>
        <v>6269772.5815366693</v>
      </c>
      <c r="Q20" s="8">
        <f t="shared" si="13"/>
        <v>6281058.1721834354</v>
      </c>
      <c r="R20" s="8">
        <f t="shared" si="13"/>
        <v>6292364.0768933669</v>
      </c>
      <c r="S20" s="8">
        <f t="shared" si="13"/>
        <v>6303690.3322317749</v>
      </c>
      <c r="T20" s="8">
        <f t="shared" si="13"/>
        <v>6315036.974829793</v>
      </c>
      <c r="U20" s="8">
        <f t="shared" si="13"/>
        <v>6326404.0413844865</v>
      </c>
      <c r="V20" s="8">
        <f t="shared" si="13"/>
        <v>6337791.5686589796</v>
      </c>
      <c r="W20" s="8">
        <f t="shared" si="13"/>
        <v>6349199.5934825651</v>
      </c>
      <c r="X20" s="8">
        <f t="shared" si="13"/>
        <v>6360628.1527508348</v>
      </c>
      <c r="Y20" s="8">
        <f t="shared" si="13"/>
        <v>6372077.2834257856</v>
      </c>
      <c r="Z20" s="8">
        <f t="shared" si="13"/>
        <v>6383547.0225359518</v>
      </c>
      <c r="AA20" s="8">
        <f t="shared" si="13"/>
        <v>6395037.407176517</v>
      </c>
      <c r="AB20" s="8">
        <f t="shared" si="13"/>
        <v>6406548.4745094348</v>
      </c>
      <c r="AC20" s="8">
        <f t="shared" si="13"/>
        <v>6418080.2617635522</v>
      </c>
      <c r="AD20" s="8">
        <f t="shared" si="13"/>
        <v>6429632.8062347267</v>
      </c>
      <c r="AE20" s="8">
        <f>AE6-AE13</f>
        <v>6441206.1452859491</v>
      </c>
      <c r="AF20" s="8">
        <f t="shared" si="13"/>
        <v>6452800.3163474631</v>
      </c>
      <c r="AG20" s="8">
        <f t="shared" si="13"/>
        <v>6464415.3569168895</v>
      </c>
      <c r="AH20" s="8">
        <f t="shared" si="13"/>
        <v>6476051.3045593388</v>
      </c>
      <c r="AI20" s="8">
        <f t="shared" si="13"/>
        <v>6487708.1969075464</v>
      </c>
      <c r="AJ20" s="8">
        <f t="shared" si="13"/>
        <v>6499386.071661979</v>
      </c>
      <c r="AK20" s="8">
        <f t="shared" si="13"/>
        <v>6511084.9665909708</v>
      </c>
      <c r="AL20" s="8">
        <f t="shared" si="13"/>
        <v>6522804.919530835</v>
      </c>
      <c r="AM20" s="8">
        <f t="shared" si="13"/>
        <v>6534545.9683859907</v>
      </c>
      <c r="AN20" s="8">
        <f t="shared" si="13"/>
        <v>6546308.1511290856</v>
      </c>
      <c r="AO20" s="8">
        <f t="shared" si="13"/>
        <v>6558091.5058011189</v>
      </c>
    </row>
    <row r="21" spans="1:41">
      <c r="B21" s="88" t="s">
        <v>384</v>
      </c>
      <c r="C21" s="92">
        <f>SUM(D21:AO21)</f>
        <v>410919863.6899879</v>
      </c>
      <c r="D21" s="8">
        <f t="shared" ref="D21:K21" si="14">D7-D14</f>
        <v>10672821.039400026</v>
      </c>
      <c r="E21" s="8">
        <f t="shared" si="14"/>
        <v>10686695.706751246</v>
      </c>
      <c r="F21" s="8">
        <f t="shared" si="14"/>
        <v>10700588.411170024</v>
      </c>
      <c r="G21" s="8">
        <f t="shared" si="14"/>
        <v>10714499.176104546</v>
      </c>
      <c r="H21" s="8">
        <f t="shared" si="14"/>
        <v>10728428.025033483</v>
      </c>
      <c r="I21" s="8">
        <f t="shared" si="14"/>
        <v>10742374.981466027</v>
      </c>
      <c r="J21" s="8">
        <f t="shared" si="14"/>
        <v>10756340.068941934</v>
      </c>
      <c r="K21" s="8">
        <f t="shared" si="14"/>
        <v>10770323.311031558</v>
      </c>
      <c r="L21" s="8">
        <f t="shared" ref="L21:M23" si="15">L7-L14</f>
        <v>11619687.577067679</v>
      </c>
      <c r="M21" s="8">
        <f t="shared" si="15"/>
        <v>11640603.014706401</v>
      </c>
      <c r="N21" s="8">
        <f t="shared" ref="N21:AN21" si="16">N7-N14</f>
        <v>11661556.100132871</v>
      </c>
      <c r="O21" s="8">
        <f t="shared" si="16"/>
        <v>11682546.901113112</v>
      </c>
      <c r="P21" s="8">
        <f t="shared" si="16"/>
        <v>11703575.485535115</v>
      </c>
      <c r="Q21" s="8">
        <f t="shared" si="16"/>
        <v>11724641.92140908</v>
      </c>
      <c r="R21" s="8">
        <f t="shared" si="16"/>
        <v>11745746.276867617</v>
      </c>
      <c r="S21" s="8">
        <f>S7-S14</f>
        <v>11766888.620165978</v>
      </c>
      <c r="T21" s="8">
        <f t="shared" si="16"/>
        <v>11788069.019682279</v>
      </c>
      <c r="U21" s="8">
        <f t="shared" si="16"/>
        <v>11809287.543917704</v>
      </c>
      <c r="V21" s="8">
        <f t="shared" si="16"/>
        <v>11830544.26149676</v>
      </c>
      <c r="W21" s="8">
        <f t="shared" si="16"/>
        <v>10158719.349572103</v>
      </c>
      <c r="X21" s="8">
        <f t="shared" si="16"/>
        <v>10177005.044401333</v>
      </c>
      <c r="Y21" s="8">
        <f t="shared" si="16"/>
        <v>10195323.653481256</v>
      </c>
      <c r="Z21" s="8">
        <f t="shared" si="16"/>
        <v>10213675.236057524</v>
      </c>
      <c r="AA21" s="8">
        <f t="shared" si="16"/>
        <v>10232059.851482425</v>
      </c>
      <c r="AB21" s="8">
        <f t="shared" si="16"/>
        <v>10250477.559215093</v>
      </c>
      <c r="AC21" s="8">
        <f t="shared" si="16"/>
        <v>10268928.418821681</v>
      </c>
      <c r="AD21" s="8">
        <f t="shared" si="16"/>
        <v>10287412.48997556</v>
      </c>
      <c r="AE21" s="8">
        <f t="shared" si="16"/>
        <v>10305929.832457516</v>
      </c>
      <c r="AF21" s="8">
        <f t="shared" si="16"/>
        <v>10324480.50615594</v>
      </c>
      <c r="AG21" s="8">
        <f t="shared" si="16"/>
        <v>10343064.57106702</v>
      </c>
      <c r="AH21" s="8">
        <f t="shared" si="16"/>
        <v>10361682.08729494</v>
      </c>
      <c r="AI21" s="8">
        <f t="shared" si="16"/>
        <v>10380333.115052072</v>
      </c>
      <c r="AJ21" s="8">
        <f t="shared" si="16"/>
        <v>10399017.714659166</v>
      </c>
      <c r="AK21" s="8">
        <f t="shared" si="16"/>
        <v>10417735.946545552</v>
      </c>
      <c r="AL21" s="8">
        <f t="shared" si="16"/>
        <v>10436487.871249337</v>
      </c>
      <c r="AM21" s="8">
        <f t="shared" si="16"/>
        <v>10455273.549417585</v>
      </c>
      <c r="AN21" s="8">
        <f t="shared" si="16"/>
        <v>10474093.041806538</v>
      </c>
      <c r="AO21" s="8">
        <f>AO7-AO14</f>
        <v>10492946.409281788</v>
      </c>
    </row>
    <row r="22" spans="1:41">
      <c r="B22" s="67" t="s">
        <v>94</v>
      </c>
      <c r="C22" s="92">
        <f t="shared" ref="C22" si="17">SUM(D22:AO22)</f>
        <v>-715910.41211895086</v>
      </c>
      <c r="D22" s="8">
        <f t="shared" ref="D22:K23" si="18">D8-D15</f>
        <v>0</v>
      </c>
      <c r="E22" s="8">
        <f t="shared" si="18"/>
        <v>0</v>
      </c>
      <c r="F22" s="8">
        <f t="shared" si="18"/>
        <v>0</v>
      </c>
      <c r="G22" s="8">
        <f t="shared" si="18"/>
        <v>0</v>
      </c>
      <c r="H22" s="8">
        <f t="shared" si="18"/>
        <v>0</v>
      </c>
      <c r="I22" s="8">
        <f t="shared" si="18"/>
        <v>0</v>
      </c>
      <c r="J22" s="8">
        <f t="shared" si="18"/>
        <v>0</v>
      </c>
      <c r="K22" s="8">
        <f>K8-K15</f>
        <v>0</v>
      </c>
      <c r="L22" s="8">
        <f>L8-L15</f>
        <v>-23246.625288579613</v>
      </c>
      <c r="M22" s="8">
        <f t="shared" si="15"/>
        <v>-23288.469214098528</v>
      </c>
      <c r="N22" s="8">
        <f t="shared" ref="N22:R23" si="19">N8-N15</f>
        <v>-23330.388458684087</v>
      </c>
      <c r="O22" s="8">
        <f t="shared" si="19"/>
        <v>-23372.383157909848</v>
      </c>
      <c r="P22" s="8">
        <f t="shared" si="19"/>
        <v>-23414.453447594307</v>
      </c>
      <c r="Q22" s="8">
        <f t="shared" si="19"/>
        <v>-23456.599463799968</v>
      </c>
      <c r="R22" s="8">
        <f t="shared" si="19"/>
        <v>-23498.821342834271</v>
      </c>
      <c r="S22" s="8">
        <f>S8-S15</f>
        <v>-23541.119221251458</v>
      </c>
      <c r="T22" s="8">
        <f t="shared" ref="T22:AN22" si="20">T8-T15</f>
        <v>-23583.493235849775</v>
      </c>
      <c r="U22" s="8">
        <f t="shared" si="20"/>
        <v>-23625.943523674272</v>
      </c>
      <c r="V22" s="8">
        <f t="shared" si="20"/>
        <v>-23668.470222016796</v>
      </c>
      <c r="W22" s="8">
        <f t="shared" si="20"/>
        <v>-23711.073468416929</v>
      </c>
      <c r="X22" s="8">
        <f t="shared" si="20"/>
        <v>-23753.75340066012</v>
      </c>
      <c r="Y22" s="8">
        <f t="shared" si="20"/>
        <v>-23796.510156780481</v>
      </c>
      <c r="Z22" s="8">
        <f t="shared" si="20"/>
        <v>-23839.343875062652</v>
      </c>
      <c r="AA22" s="8">
        <f t="shared" si="20"/>
        <v>-23882.254694038071</v>
      </c>
      <c r="AB22" s="8">
        <f t="shared" si="20"/>
        <v>-23925.242752487771</v>
      </c>
      <c r="AC22" s="8">
        <f t="shared" si="20"/>
        <v>-23968.308189442381</v>
      </c>
      <c r="AD22" s="8">
        <f t="shared" si="20"/>
        <v>-24011.451144183055</v>
      </c>
      <c r="AE22" s="8">
        <f t="shared" si="20"/>
        <v>-24054.671756242402</v>
      </c>
      <c r="AF22" s="8">
        <f t="shared" si="20"/>
        <v>-24097.97016540356</v>
      </c>
      <c r="AG22" s="8">
        <f t="shared" si="20"/>
        <v>-24141.346511701122</v>
      </c>
      <c r="AH22" s="8">
        <f t="shared" si="20"/>
        <v>-24184.80093542207</v>
      </c>
      <c r="AI22" s="8">
        <f t="shared" si="20"/>
        <v>-24228.333577105775</v>
      </c>
      <c r="AJ22" s="8">
        <f t="shared" si="20"/>
        <v>-24271.944577544928</v>
      </c>
      <c r="AK22" s="8">
        <f t="shared" si="20"/>
        <v>-24315.634077784605</v>
      </c>
      <c r="AL22" s="8">
        <f t="shared" si="20"/>
        <v>-24359.40221912507</v>
      </c>
      <c r="AM22" s="8">
        <f t="shared" si="20"/>
        <v>-24403.24914311897</v>
      </c>
      <c r="AN22" s="8">
        <f t="shared" si="20"/>
        <v>-24447.174991576932</v>
      </c>
      <c r="AO22" s="8">
        <f>AO8-AO15</f>
        <v>-24491.179906561039</v>
      </c>
    </row>
    <row r="23" spans="1:41">
      <c r="B23" s="67" t="s">
        <v>303</v>
      </c>
      <c r="C23" s="92">
        <f>SUM(D23:AO23)</f>
        <v>64946.001910350751</v>
      </c>
      <c r="D23" s="8">
        <f t="shared" si="18"/>
        <v>0</v>
      </c>
      <c r="E23" s="8">
        <f t="shared" si="18"/>
        <v>0</v>
      </c>
      <c r="F23" s="8">
        <f t="shared" si="18"/>
        <v>0</v>
      </c>
      <c r="G23" s="8">
        <f t="shared" si="18"/>
        <v>0</v>
      </c>
      <c r="H23" s="8">
        <f t="shared" si="18"/>
        <v>0</v>
      </c>
      <c r="I23" s="8">
        <f t="shared" si="18"/>
        <v>0</v>
      </c>
      <c r="J23" s="8">
        <f t="shared" si="18"/>
        <v>0</v>
      </c>
      <c r="K23" s="8">
        <f t="shared" si="18"/>
        <v>0</v>
      </c>
      <c r="L23" s="8">
        <f t="shared" si="15"/>
        <v>4144.7438550228253</v>
      </c>
      <c r="M23" s="8">
        <f t="shared" si="15"/>
        <v>4152.2043939619325</v>
      </c>
      <c r="N23" s="8">
        <f t="shared" si="19"/>
        <v>4159.6783618708141</v>
      </c>
      <c r="O23" s="8">
        <f t="shared" si="19"/>
        <v>4167.1657829224132</v>
      </c>
      <c r="P23" s="8">
        <f t="shared" si="19"/>
        <v>4174.6666813315824</v>
      </c>
      <c r="Q23" s="8">
        <f t="shared" si="19"/>
        <v>4182.1810813578777</v>
      </c>
      <c r="R23" s="8">
        <f t="shared" si="19"/>
        <v>4189.7090073046274</v>
      </c>
      <c r="S23" s="8">
        <f>S9-S16</f>
        <v>4197.250483517535</v>
      </c>
      <c r="T23" s="8">
        <f t="shared" ref="T23:AN23" si="21">T9-T16</f>
        <v>4204.8055343879387</v>
      </c>
      <c r="U23" s="8">
        <f t="shared" si="21"/>
        <v>4212.3741843500175</v>
      </c>
      <c r="V23" s="8">
        <f t="shared" si="21"/>
        <v>4219.9564578817226</v>
      </c>
      <c r="W23" s="8">
        <f t="shared" si="21"/>
        <v>3730.1932760342024</v>
      </c>
      <c r="X23" s="8">
        <f t="shared" si="21"/>
        <v>3736.9076239312999</v>
      </c>
      <c r="Y23" s="8">
        <f t="shared" si="21"/>
        <v>3743.6340576540679</v>
      </c>
      <c r="Z23" s="8">
        <f t="shared" si="21"/>
        <v>3750.3725989582017</v>
      </c>
      <c r="AA23" s="8">
        <f t="shared" si="21"/>
        <v>3757.123269636184</v>
      </c>
      <c r="AB23" s="8">
        <f t="shared" si="21"/>
        <v>3763.8860915214755</v>
      </c>
      <c r="AC23" s="8">
        <f t="shared" si="21"/>
        <v>3770.6610864861868</v>
      </c>
      <c r="AD23" s="8">
        <f t="shared" si="21"/>
        <v>3777.44827644201</v>
      </c>
      <c r="AE23" s="8">
        <f t="shared" si="21"/>
        <v>3784.2476833397523</v>
      </c>
      <c r="AF23" s="8">
        <f t="shared" si="21"/>
        <v>3791.0593291693367</v>
      </c>
      <c r="AG23" s="8">
        <f t="shared" si="21"/>
        <v>3797.8832359621301</v>
      </c>
      <c r="AH23" s="8">
        <f t="shared" si="21"/>
        <v>-2790.1275789104402</v>
      </c>
      <c r="AI23" s="8">
        <f t="shared" si="21"/>
        <v>-2795.1498085525818</v>
      </c>
      <c r="AJ23" s="8">
        <f t="shared" si="21"/>
        <v>-2800.1810782081448</v>
      </c>
      <c r="AK23" s="8">
        <f t="shared" si="21"/>
        <v>-2805.2214041487314</v>
      </c>
      <c r="AL23" s="8">
        <f t="shared" si="21"/>
        <v>-2810.270802676212</v>
      </c>
      <c r="AM23" s="8">
        <f t="shared" si="21"/>
        <v>-2815.3292901213281</v>
      </c>
      <c r="AN23" s="8">
        <f t="shared" si="21"/>
        <v>-2820.3968828432262</v>
      </c>
      <c r="AO23" s="8">
        <f>AO9-AO16</f>
        <v>-2825.473597232718</v>
      </c>
    </row>
    <row r="24" spans="1:41" ht="13">
      <c r="B24" s="22" t="s">
        <v>300</v>
      </c>
      <c r="C24" s="96">
        <f>SUM(D24:AO24)</f>
        <v>338929121.23884147</v>
      </c>
      <c r="D24" s="27">
        <f>D10-D18</f>
        <v>13135779.740800031</v>
      </c>
      <c r="E24" s="27">
        <f t="shared" ref="E24:AG24" si="22">E10-E18</f>
        <v>13152856.254463069</v>
      </c>
      <c r="F24" s="27">
        <f t="shared" si="22"/>
        <v>13169954.967593879</v>
      </c>
      <c r="G24" s="27">
        <f t="shared" si="22"/>
        <v>13187075.909051746</v>
      </c>
      <c r="H24" s="27">
        <f t="shared" si="22"/>
        <v>13204219.107733518</v>
      </c>
      <c r="I24" s="27">
        <f t="shared" si="22"/>
        <v>13221384.592573568</v>
      </c>
      <c r="J24" s="27">
        <f t="shared" si="22"/>
        <v>13238572.392543919</v>
      </c>
      <c r="K24" s="27">
        <f t="shared" si="22"/>
        <v>13255782.536654219</v>
      </c>
      <c r="L24" s="27">
        <f>L10-L18</f>
        <v>17825418.326206099</v>
      </c>
      <c r="M24" s="27">
        <f>M10-M18</f>
        <v>17857504.079193264</v>
      </c>
      <c r="N24" s="27">
        <f t="shared" si="22"/>
        <v>17889647.586535815</v>
      </c>
      <c r="O24" s="27">
        <f t="shared" si="22"/>
        <v>17921848.95219158</v>
      </c>
      <c r="P24" s="27">
        <f t="shared" si="22"/>
        <v>17954108.280305527</v>
      </c>
      <c r="Q24" s="27">
        <f t="shared" si="22"/>
        <v>17986425.675210081</v>
      </c>
      <c r="R24" s="27">
        <f t="shared" si="22"/>
        <v>18018801.241425451</v>
      </c>
      <c r="S24" s="27">
        <f t="shared" si="22"/>
        <v>18051235.083660021</v>
      </c>
      <c r="T24" s="27">
        <f t="shared" si="22"/>
        <v>18083727.30681061</v>
      </c>
      <c r="U24" s="27">
        <f t="shared" si="22"/>
        <v>18116278.015962873</v>
      </c>
      <c r="V24" s="27">
        <f t="shared" si="22"/>
        <v>18148887.31639161</v>
      </c>
      <c r="W24" s="27">
        <f t="shared" si="22"/>
        <v>-105374401.43713774</v>
      </c>
      <c r="X24" s="27">
        <f>X10-X18</f>
        <v>16517616.351375438</v>
      </c>
      <c r="Y24" s="27">
        <f t="shared" si="22"/>
        <v>16547348.060807921</v>
      </c>
      <c r="Z24" s="27">
        <f t="shared" si="22"/>
        <v>16577133.287317373</v>
      </c>
      <c r="AA24" s="27">
        <f t="shared" si="22"/>
        <v>16606972.127234548</v>
      </c>
      <c r="AB24" s="27">
        <f t="shared" si="22"/>
        <v>16636864.677063551</v>
      </c>
      <c r="AC24" s="27">
        <f t="shared" si="22"/>
        <v>16666811.033482276</v>
      </c>
      <c r="AD24" s="27">
        <f t="shared" si="22"/>
        <v>16696811.293342542</v>
      </c>
      <c r="AE24" s="27">
        <f t="shared" si="22"/>
        <v>-22383699.346329443</v>
      </c>
      <c r="AF24" s="27">
        <f t="shared" si="22"/>
        <v>16756973.911667168</v>
      </c>
      <c r="AG24" s="27">
        <f t="shared" si="22"/>
        <v>16787136.464708164</v>
      </c>
      <c r="AH24" s="27">
        <f t="shared" ref="AH24:AI24" si="23">AH10-AH18</f>
        <v>16810758.463339947</v>
      </c>
      <c r="AI24" s="27">
        <f t="shared" si="23"/>
        <v>-105021321.67142604</v>
      </c>
      <c r="AJ24" s="27">
        <f t="shared" ref="AJ24:AN24" si="24">AJ10-AJ18</f>
        <v>16871331.660665389</v>
      </c>
      <c r="AK24" s="27">
        <f t="shared" si="24"/>
        <v>16901700.057654586</v>
      </c>
      <c r="AL24" s="27">
        <f t="shared" si="24"/>
        <v>16932123.117758367</v>
      </c>
      <c r="AM24" s="27">
        <f t="shared" si="24"/>
        <v>16962600.939370338</v>
      </c>
      <c r="AN24" s="27">
        <f t="shared" si="24"/>
        <v>16993133.621061198</v>
      </c>
      <c r="AO24" s="27">
        <f t="shared" ref="AO24" si="25">AO10-AO18</f>
        <v>17023721.261579115</v>
      </c>
    </row>
    <row r="25" spans="1:41" ht="13">
      <c r="B25" s="217" t="s">
        <v>301</v>
      </c>
      <c r="C25" s="96">
        <f>SUM(D25:AO25)</f>
        <v>304765065.8179664</v>
      </c>
      <c r="D25" s="27">
        <f>D24*'Všeobecné predpoklady'!$G$24</f>
        <v>11811693.142927388</v>
      </c>
      <c r="E25" s="27">
        <f>E24*'Všeobecné predpoklady'!$G$24</f>
        <v>11827048.344013192</v>
      </c>
      <c r="F25" s="27">
        <f>F24*'Všeobecné predpoklady'!$G$24</f>
        <v>11842423.506860416</v>
      </c>
      <c r="G25" s="27">
        <f>G24*'Všeobecné predpoklady'!$G$24</f>
        <v>11857818.65741933</v>
      </c>
      <c r="H25" s="27">
        <f>H24*'Všeobecné predpoklady'!$G$24</f>
        <v>11873233.82167398</v>
      </c>
      <c r="I25" s="27">
        <f>I24*'Všeobecné predpoklady'!$G$24</f>
        <v>11888669.025642153</v>
      </c>
      <c r="J25" s="27">
        <f>J24*'Všeobecné predpoklady'!$G$24</f>
        <v>11904124.295375492</v>
      </c>
      <c r="K25" s="27">
        <f>K24*'Všeobecné predpoklady'!$G$24</f>
        <v>11919599.656959474</v>
      </c>
      <c r="L25" s="27">
        <f>L24*'Všeobecné predpoklady'!$G$24</f>
        <v>16028616.158924524</v>
      </c>
      <c r="M25" s="27">
        <f>M24*'Všeobecné predpoklady'!$G$24</f>
        <v>16057467.668010583</v>
      </c>
      <c r="N25" s="27">
        <f>N24*'Všeobecné predpoklady'!$G$24</f>
        <v>16086371.109813005</v>
      </c>
      <c r="O25" s="27">
        <f>O24*'Všeobecné predpoklady'!$G$24</f>
        <v>16115326.577810669</v>
      </c>
      <c r="P25" s="27">
        <f>P24*'Všeobecné predpoklady'!$G$24</f>
        <v>16144334.165650729</v>
      </c>
      <c r="Q25" s="27">
        <f>Q24*'Všeobecné predpoklady'!$G$24</f>
        <v>16173393.967148906</v>
      </c>
      <c r="R25" s="27">
        <f>R24*'Všeobecné predpoklady'!$G$24</f>
        <v>16202506.076289766</v>
      </c>
      <c r="S25" s="27">
        <f>S24*'Všeobecné predpoklady'!$G$24</f>
        <v>16231670.587227091</v>
      </c>
      <c r="T25" s="27">
        <f>T24*'Všeobecné predpoklady'!$G$24</f>
        <v>16260887.5942841</v>
      </c>
      <c r="U25" s="27">
        <f>U24*'Všeobecné predpoklady'!$G$24</f>
        <v>16290157.191953816</v>
      </c>
      <c r="V25" s="27">
        <f>V24*'Všeobecné predpoklady'!$G$24</f>
        <v>16319479.474899335</v>
      </c>
      <c r="W25" s="27">
        <f>W24*'Všeobecné predpoklady'!$G$24</f>
        <v>-94752661.772274256</v>
      </c>
      <c r="X25" s="27">
        <f>X24*'Všeobecné predpoklady'!$G$24</f>
        <v>14852640.623156793</v>
      </c>
      <c r="Y25" s="27">
        <f>Y24*'Všeobecné predpoklady'!$G$24</f>
        <v>14879375.376278482</v>
      </c>
      <c r="Z25" s="27">
        <f>Z24*'Všeobecné predpoklady'!$G$24</f>
        <v>14906158.251955781</v>
      </c>
      <c r="AA25" s="27">
        <f>AA24*'Všeobecné predpoklady'!$G$24</f>
        <v>14932989.336809305</v>
      </c>
      <c r="AB25" s="27">
        <f>AB24*'Všeobecné predpoklady'!$G$24</f>
        <v>14959868.717615545</v>
      </c>
      <c r="AC25" s="27">
        <f>AC24*'Všeobecné predpoklady'!$G$24</f>
        <v>14986796.481307263</v>
      </c>
      <c r="AD25" s="27">
        <f>AD24*'Všeobecné predpoklady'!$G$24</f>
        <v>15013772.714973614</v>
      </c>
      <c r="AE25" s="27">
        <f>AE24*'Všeobecné predpoklady'!$G$24</f>
        <v>-20127422.452219434</v>
      </c>
      <c r="AF25" s="27">
        <f>AF24*'Všeobecné predpoklady'!$G$24</f>
        <v>15067870.941371117</v>
      </c>
      <c r="AG25" s="27">
        <f>AG24*'Všeobecné predpoklady'!$G$24</f>
        <v>15094993.109065581</v>
      </c>
      <c r="AH25" s="27">
        <f>AH24*'Všeobecné predpoklady'!$G$24</f>
        <v>15116234.01023528</v>
      </c>
      <c r="AI25" s="27">
        <f>AI24*'Všeobecné predpoklady'!$G$24</f>
        <v>-94435172.446946293</v>
      </c>
      <c r="AJ25" s="27">
        <f>AJ24*'Všeobecné predpoklady'!$G$24</f>
        <v>15170701.429270318</v>
      </c>
      <c r="AK25" s="27">
        <f>AK24*'Všeobecné predpoklady'!$G$24</f>
        <v>15198008.691843003</v>
      </c>
      <c r="AL25" s="27">
        <f>AL24*'Všeobecné predpoklady'!$G$24</f>
        <v>15225365.107488323</v>
      </c>
      <c r="AM25" s="27">
        <f>AM24*'Všeobecné predpoklady'!$G$24</f>
        <v>15252770.764681809</v>
      </c>
      <c r="AN25" s="27">
        <f>AN24*'Všeobecné predpoklady'!$G$24</f>
        <v>15280225.75205823</v>
      </c>
      <c r="AO25" s="27">
        <f>AO24*'Všeobecné predpoklady'!$G$24</f>
        <v>15307730.158411941</v>
      </c>
    </row>
    <row r="28" spans="1:41">
      <c r="AH28" s="119"/>
      <c r="AI28" s="119"/>
      <c r="AJ28" s="119"/>
      <c r="AK28" s="119"/>
      <c r="AL28" s="119"/>
      <c r="AM28" s="119"/>
      <c r="AN28" s="119"/>
      <c r="AO28" s="119"/>
    </row>
    <row r="29" spans="1:41"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J29" s="19"/>
      <c r="AK29" s="19"/>
      <c r="AL29" s="19"/>
      <c r="AM29" s="19"/>
      <c r="AN29" s="19"/>
      <c r="AO29" s="19"/>
    </row>
    <row r="30" spans="1:41" ht="13">
      <c r="A30" s="97" t="s">
        <v>172</v>
      </c>
    </row>
    <row r="31" spans="1:41" ht="13">
      <c r="B31" s="21" t="s">
        <v>421</v>
      </c>
    </row>
    <row r="32" spans="1:41" ht="13">
      <c r="B32" s="47"/>
      <c r="C32" s="90" t="s">
        <v>74</v>
      </c>
      <c r="D32" s="45">
        <v>1</v>
      </c>
      <c r="E32" s="45">
        <v>2</v>
      </c>
      <c r="F32" s="45">
        <v>3</v>
      </c>
      <c r="G32" s="45">
        <v>4</v>
      </c>
      <c r="H32" s="45">
        <v>5</v>
      </c>
      <c r="I32" s="45">
        <v>6</v>
      </c>
      <c r="J32" s="45">
        <v>7</v>
      </c>
      <c r="K32" s="45">
        <v>8</v>
      </c>
      <c r="L32" s="45">
        <v>9</v>
      </c>
      <c r="M32" s="45">
        <v>10</v>
      </c>
      <c r="N32" s="45">
        <v>11</v>
      </c>
      <c r="O32" s="45">
        <v>12</v>
      </c>
      <c r="P32" s="45">
        <v>13</v>
      </c>
      <c r="Q32" s="45">
        <v>14</v>
      </c>
      <c r="R32" s="45">
        <v>15</v>
      </c>
      <c r="S32" s="45">
        <v>16</v>
      </c>
      <c r="T32" s="45">
        <v>17</v>
      </c>
      <c r="U32" s="45">
        <v>18</v>
      </c>
      <c r="V32" s="45">
        <v>19</v>
      </c>
      <c r="W32" s="45">
        <v>20</v>
      </c>
      <c r="X32" s="45">
        <v>21</v>
      </c>
      <c r="Y32" s="45">
        <v>22</v>
      </c>
      <c r="Z32" s="45">
        <v>23</v>
      </c>
      <c r="AA32" s="45">
        <v>24</v>
      </c>
      <c r="AB32" s="45">
        <v>25</v>
      </c>
      <c r="AC32" s="45">
        <v>26</v>
      </c>
      <c r="AD32" s="45">
        <v>27</v>
      </c>
      <c r="AE32" s="45">
        <v>28</v>
      </c>
      <c r="AF32" s="45">
        <v>29</v>
      </c>
      <c r="AG32" s="45">
        <v>30</v>
      </c>
      <c r="AH32" s="45">
        <v>31</v>
      </c>
      <c r="AI32" s="45">
        <v>32</v>
      </c>
      <c r="AJ32" s="45">
        <v>33</v>
      </c>
      <c r="AK32" s="45">
        <v>34</v>
      </c>
      <c r="AL32" s="45">
        <v>35</v>
      </c>
      <c r="AM32" s="45">
        <v>36</v>
      </c>
      <c r="AN32" s="45">
        <v>37</v>
      </c>
      <c r="AO32" s="45">
        <v>38</v>
      </c>
    </row>
    <row r="33" spans="2:41" ht="13">
      <c r="B33" s="80"/>
      <c r="C33" s="157" t="s">
        <v>28</v>
      </c>
      <c r="D33" s="45">
        <v>2016</v>
      </c>
      <c r="E33" s="45">
        <f t="shared" ref="E33:AJ33" si="26">$D$4+D32</f>
        <v>2017</v>
      </c>
      <c r="F33" s="45">
        <f t="shared" si="26"/>
        <v>2018</v>
      </c>
      <c r="G33" s="45">
        <f t="shared" si="26"/>
        <v>2019</v>
      </c>
      <c r="H33" s="45">
        <f t="shared" si="26"/>
        <v>2020</v>
      </c>
      <c r="I33" s="45">
        <f t="shared" si="26"/>
        <v>2021</v>
      </c>
      <c r="J33" s="45">
        <f t="shared" si="26"/>
        <v>2022</v>
      </c>
      <c r="K33" s="45">
        <f t="shared" si="26"/>
        <v>2023</v>
      </c>
      <c r="L33" s="45">
        <f t="shared" si="26"/>
        <v>2024</v>
      </c>
      <c r="M33" s="45">
        <f t="shared" si="26"/>
        <v>2025</v>
      </c>
      <c r="N33" s="45">
        <f t="shared" si="26"/>
        <v>2026</v>
      </c>
      <c r="O33" s="45">
        <f t="shared" si="26"/>
        <v>2027</v>
      </c>
      <c r="P33" s="45">
        <f t="shared" si="26"/>
        <v>2028</v>
      </c>
      <c r="Q33" s="45">
        <f t="shared" si="26"/>
        <v>2029</v>
      </c>
      <c r="R33" s="45">
        <f t="shared" si="26"/>
        <v>2030</v>
      </c>
      <c r="S33" s="45">
        <f t="shared" si="26"/>
        <v>2031</v>
      </c>
      <c r="T33" s="45">
        <f t="shared" si="26"/>
        <v>2032</v>
      </c>
      <c r="U33" s="45">
        <f t="shared" si="26"/>
        <v>2033</v>
      </c>
      <c r="V33" s="45">
        <f t="shared" si="26"/>
        <v>2034</v>
      </c>
      <c r="W33" s="45">
        <f t="shared" si="26"/>
        <v>2035</v>
      </c>
      <c r="X33" s="45">
        <f t="shared" si="26"/>
        <v>2036</v>
      </c>
      <c r="Y33" s="45">
        <f t="shared" si="26"/>
        <v>2037</v>
      </c>
      <c r="Z33" s="45">
        <f t="shared" si="26"/>
        <v>2038</v>
      </c>
      <c r="AA33" s="45">
        <f t="shared" si="26"/>
        <v>2039</v>
      </c>
      <c r="AB33" s="45">
        <f t="shared" si="26"/>
        <v>2040</v>
      </c>
      <c r="AC33" s="45">
        <f t="shared" si="26"/>
        <v>2041</v>
      </c>
      <c r="AD33" s="45">
        <f t="shared" si="26"/>
        <v>2042</v>
      </c>
      <c r="AE33" s="45">
        <f t="shared" si="26"/>
        <v>2043</v>
      </c>
      <c r="AF33" s="45">
        <f t="shared" si="26"/>
        <v>2044</v>
      </c>
      <c r="AG33" s="45">
        <f t="shared" si="26"/>
        <v>2045</v>
      </c>
      <c r="AH33" s="45">
        <f t="shared" si="26"/>
        <v>2046</v>
      </c>
      <c r="AI33" s="45">
        <f t="shared" si="26"/>
        <v>2047</v>
      </c>
      <c r="AJ33" s="45">
        <f t="shared" si="26"/>
        <v>2048</v>
      </c>
      <c r="AK33" s="45">
        <f t="shared" ref="AK33" si="27">$D$4+AJ32</f>
        <v>2049</v>
      </c>
      <c r="AL33" s="45">
        <f t="shared" ref="AL33" si="28">$D$4+AK32</f>
        <v>2050</v>
      </c>
      <c r="AM33" s="45">
        <f t="shared" ref="AM33" si="29">$D$4+AL32</f>
        <v>2051</v>
      </c>
      <c r="AN33" s="45">
        <f t="shared" ref="AN33" si="30">$D$4+AM32</f>
        <v>2052</v>
      </c>
      <c r="AO33" s="45">
        <f t="shared" ref="AO33" si="31">$D$4+AN32</f>
        <v>2053</v>
      </c>
    </row>
    <row r="34" spans="2:41">
      <c r="B34" s="44" t="s">
        <v>95</v>
      </c>
      <c r="C34" s="92">
        <f t="shared" ref="C34:C42" si="32">SUM(D34:AO34)</f>
        <v>-972057618.60100722</v>
      </c>
      <c r="D34" s="89">
        <f>SUM('04 Príjmy'!D6:D7)-D10</f>
        <v>-25991665.235294573</v>
      </c>
      <c r="E34" s="89">
        <f>SUM('04 Príjmy'!E6:E7)-E10</f>
        <v>-25023159.068549633</v>
      </c>
      <c r="F34" s="89">
        <f>SUM('04 Príjmy'!F6:F7)-F10</f>
        <v>-25084365.809562929</v>
      </c>
      <c r="G34" s="89">
        <f>SUM('04 Príjmy'!G6:G7)-G10</f>
        <v>-25145652.119339518</v>
      </c>
      <c r="H34" s="89">
        <f>SUM('04 Príjmy'!H6:H7)-H10</f>
        <v>-25207018.101318836</v>
      </c>
      <c r="I34" s="89">
        <f>SUM('04 Príjmy'!I6:I7)-I10</f>
        <v>-25268463.859074719</v>
      </c>
      <c r="J34" s="89">
        <f>SUM('04 Príjmy'!J6:J7)-J10</f>
        <v>-25329989.496315688</v>
      </c>
      <c r="K34" s="89">
        <f>SUM('04 Príjmy'!K6:K7)-K10</f>
        <v>-25391595.116885066</v>
      </c>
      <c r="L34" s="89">
        <f>SUM('04 Príjmy'!L6:L7)-L10</f>
        <v>-24760573.580436334</v>
      </c>
      <c r="M34" s="89">
        <f>SUM('04 Príjmy'!M6:M7)-M10</f>
        <v>-24846138.300336741</v>
      </c>
      <c r="N34" s="89">
        <f>SUM('04 Príjmy'!N6:N7)-N10</f>
        <v>-24931857.036732972</v>
      </c>
      <c r="O34" s="89">
        <f>SUM('04 Príjmy'!O6:O7)-O10</f>
        <v>-25017730.066854715</v>
      </c>
      <c r="P34" s="89">
        <f>SUM('04 Príjmy'!P6:P7)-P10</f>
        <v>-25103757.668430679</v>
      </c>
      <c r="Q34" s="89">
        <f>SUM('04 Príjmy'!Q6:Q7)-Q10</f>
        <v>-25189940.119689479</v>
      </c>
      <c r="R34" s="89">
        <f>SUM('04 Príjmy'!R6:R7)-R10</f>
        <v>-25276277.699360542</v>
      </c>
      <c r="S34" s="89">
        <f>SUM('04 Príjmy'!S6:S7)-S10</f>
        <v>-25362770.686675012</v>
      </c>
      <c r="T34" s="89">
        <f>SUM('04 Príjmy'!T6:T7)-T10</f>
        <v>-25449419.361366652</v>
      </c>
      <c r="U34" s="89">
        <f>SUM('04 Príjmy'!U6:U7)-U10</f>
        <v>-25536224.003672741</v>
      </c>
      <c r="V34" s="89">
        <f>SUM('04 Príjmy'!V6:V7)-V10</f>
        <v>-25623184.894334979</v>
      </c>
      <c r="W34" s="89">
        <f>SUM('04 Príjmy'!W6:W7)-W10</f>
        <v>-25258949.829151906</v>
      </c>
      <c r="X34" s="89">
        <f>SUM('04 Príjmy'!X6:X7)-X10</f>
        <v>-25346224.06077382</v>
      </c>
      <c r="Y34" s="89">
        <f>SUM('04 Príjmy'!Y6:Y7)-Y10</f>
        <v>-25433655.386012651</v>
      </c>
      <c r="Z34" s="89">
        <f>SUM('04 Príjmy'!Z6:Z7)-Z10</f>
        <v>-25521244.087636903</v>
      </c>
      <c r="AA34" s="89">
        <f>SUM('04 Príjmy'!AA6:AA7)-AA10</f>
        <v>-25608990.44892408</v>
      </c>
      <c r="AB34" s="89">
        <f>SUM('04 Príjmy'!AB6:AB7)-AB10</f>
        <v>-25696894.753661558</v>
      </c>
      <c r="AC34" s="89">
        <f>SUM('04 Príjmy'!AC6:AC7)-AC10</f>
        <v>-25784957.286147587</v>
      </c>
      <c r="AD34" s="89">
        <f>SUM('04 Príjmy'!AD6:AD7)-AD10</f>
        <v>-25873178.331192084</v>
      </c>
      <c r="AE34" s="89">
        <f>SUM('04 Príjmy'!AE6:AE7)-AE10</f>
        <v>-25961558.174117669</v>
      </c>
      <c r="AF34" s="89">
        <f>SUM('04 Príjmy'!AF6:AF7)-AF10</f>
        <v>-26050097.100760505</v>
      </c>
      <c r="AG34" s="89">
        <f>SUM('04 Príjmy'!AG6:AG7)-AG10</f>
        <v>-26138795.397471294</v>
      </c>
      <c r="AH34" s="89">
        <f>SUM('04 Príjmy'!AH6:AH7)-AH10</f>
        <v>-25917724.644441552</v>
      </c>
      <c r="AI34" s="89">
        <f>SUM('04 Príjmy'!AI6:AI7)-AI10</f>
        <v>-26006742.542402998</v>
      </c>
      <c r="AJ34" s="89">
        <f>SUM('04 Príjmy'!AJ6:AJ7)-AJ10</f>
        <v>-26095920.672580764</v>
      </c>
      <c r="AK34" s="89">
        <f>SUM('04 Príjmy'!AK6:AK7)-AK10</f>
        <v>-26185259.323392853</v>
      </c>
      <c r="AL34" s="89">
        <f>SUM('04 Príjmy'!AL6:AL7)-AL10</f>
        <v>-26274758.78377641</v>
      </c>
      <c r="AM34" s="89">
        <f>SUM('04 Príjmy'!AM6:AM7)-AM10</f>
        <v>-26364419.343188658</v>
      </c>
      <c r="AN34" s="89">
        <f>SUM('04 Príjmy'!AN6:AN7)-AN10</f>
        <v>-26454241.291607834</v>
      </c>
      <c r="AO34" s="89">
        <f>SUM('04 Príjmy'!AO6:AO7)-AO10</f>
        <v>-26544224.919534177</v>
      </c>
    </row>
    <row r="35" spans="2:41">
      <c r="B35" s="44" t="s">
        <v>96</v>
      </c>
      <c r="C35" s="92">
        <f t="shared" si="32"/>
        <v>-580899583.10411334</v>
      </c>
      <c r="D35" s="89">
        <f>SUM('04 Príjmy'!D9:D10)-D18</f>
        <v>-12855885.494494542</v>
      </c>
      <c r="E35" s="89">
        <f>SUM('04 Príjmy'!E9:E10)-E18</f>
        <v>-11870302.814086564</v>
      </c>
      <c r="F35" s="89">
        <f>SUM('04 Príjmy'!F9:F10)-F18</f>
        <v>-11914410.84196905</v>
      </c>
      <c r="G35" s="89">
        <f>SUM('04 Príjmy'!G9:G10)-G18</f>
        <v>-11958576.210287772</v>
      </c>
      <c r="H35" s="89">
        <f>SUM('04 Príjmy'!H9:H10)-H18</f>
        <v>-12002798.993585318</v>
      </c>
      <c r="I35" s="89">
        <f>SUM('04 Príjmy'!I9:I10)-I18</f>
        <v>-12047079.266501151</v>
      </c>
      <c r="J35" s="89">
        <f>SUM('04 Príjmy'!J9:J10)-J18</f>
        <v>-12091417.103771769</v>
      </c>
      <c r="K35" s="89">
        <f>SUM('04 Príjmy'!K9:K10)-K18</f>
        <v>-12135812.580230847</v>
      </c>
      <c r="L35" s="89">
        <f>SUM('04 Príjmy'!L9:L10)-L18</f>
        <v>-7604688.4196765162</v>
      </c>
      <c r="M35" s="89">
        <f>SUM('04 Príjmy'!M9:M10)-M18</f>
        <v>-7467516.3247504942</v>
      </c>
      <c r="N35" s="89">
        <f>SUM('04 Príjmy'!N9:N10)-N18</f>
        <v>-7330377.4355614334</v>
      </c>
      <c r="O35" s="89">
        <f>SUM('04 Príjmy'!O9:O10)-O18</f>
        <v>-7193271.7250776328</v>
      </c>
      <c r="P35" s="89">
        <f>SUM('04 Príjmy'!P9:P10)-P18</f>
        <v>-7056199.165921025</v>
      </c>
      <c r="Q35" s="89">
        <f>SUM('04 Príjmy'!Q9:Q10)-Q18</f>
        <v>-6919159.7303655557</v>
      </c>
      <c r="R35" s="89">
        <f>SUM('04 Príjmy'!R9:R10)-R18</f>
        <v>-6782153.3903355114</v>
      </c>
      <c r="S35" s="89">
        <f>SUM('04 Príjmy'!S9:S10)-S18</f>
        <v>-6645180.1174038351</v>
      </c>
      <c r="T35" s="89">
        <f>SUM('04 Príjmy'!T9:T10)-T18</f>
        <v>-6508239.8827905059</v>
      </c>
      <c r="U35" s="89">
        <f>SUM('04 Príjmy'!U9:U10)-U18</f>
        <v>-6371332.6573608108</v>
      </c>
      <c r="V35" s="89">
        <f>SUM('04 Príjmy'!V9:V10)-V18</f>
        <v>-6234458.4116236791</v>
      </c>
      <c r="W35" s="89">
        <f>SUM('04 Príjmy'!W9:W10)-W18</f>
        <v>-129652826.63968375</v>
      </c>
      <c r="X35" s="89">
        <f>SUM('04 Príjmy'!X9:X10)-X18</f>
        <v>-7655975.6869190969</v>
      </c>
      <c r="Y35" s="89">
        <f>SUM('04 Príjmy'!Y9:Y10)-Y18</f>
        <v>-7521498.229549706</v>
      </c>
      <c r="Z35" s="89">
        <f>SUM('04 Príjmy'!Z9:Z10)-Z18</f>
        <v>-7387054.7262552716</v>
      </c>
      <c r="AA35" s="89">
        <f>SUM('04 Príjmy'!AA9:AA10)-AA18</f>
        <v>-7252645.135281235</v>
      </c>
      <c r="AB35" s="89">
        <f>SUM('04 Príjmy'!AB9:AB10)-AB18</f>
        <v>-7118269.4144367576</v>
      </c>
      <c r="AC35" s="89">
        <f>SUM('04 Príjmy'!AC9:AC10)-AC18</f>
        <v>-6983927.5210925713</v>
      </c>
      <c r="AD35" s="89">
        <f>SUM('04 Príjmy'!AD9:AD10)-AD18</f>
        <v>-6849619.4121789932</v>
      </c>
      <c r="AE35" s="89">
        <f>SUM('04 Príjmy'!AE9:AE10)-AE18</f>
        <v>-45825909.944183812</v>
      </c>
      <c r="AF35" s="89">
        <f>SUM('04 Príjmy'!AF9:AF10)-AF18</f>
        <v>-6581104.3731501251</v>
      </c>
      <c r="AG35" s="89">
        <f>SUM('04 Príjmy'!AG9:AG10)-AG18</f>
        <v>-6446897.3546743989</v>
      </c>
      <c r="AH35" s="89">
        <f>SUM('04 Príjmy'!AH9:AH10)-AH18</f>
        <v>-6318546.782975357</v>
      </c>
      <c r="AI35" s="89">
        <f>SUM('04 Príjmy'!AI9:AI10)-AI18</f>
        <v>-128045981.62934864</v>
      </c>
      <c r="AJ35" s="89">
        <f>SUM('04 Príjmy'!AJ9:AJ10)-AJ18</f>
        <v>-6048766.3233913593</v>
      </c>
      <c r="AK35" s="89">
        <f>SUM('04 Príjmy'!AK9:AK10)-AK18</f>
        <v>-5913919.2965378352</v>
      </c>
      <c r="AL35" s="89">
        <f>SUM('04 Príjmy'!AL9:AL10)-AL18</f>
        <v>-5779100.9796659537</v>
      </c>
      <c r="AM35" s="89">
        <f>SUM('04 Príjmy'!AM9:AM10)-AM18</f>
        <v>-5644311.3030946106</v>
      </c>
      <c r="AN35" s="89">
        <f>SUM('04 Príjmy'!AN9:AN10)-AN18</f>
        <v>-5509550.196581129</v>
      </c>
      <c r="AO35" s="89">
        <f>SUM('04 Príjmy'!AO9:AO10)-AO18</f>
        <v>-5374817.5893186554</v>
      </c>
    </row>
    <row r="36" spans="2:41">
      <c r="B36" s="44" t="s">
        <v>97</v>
      </c>
      <c r="C36" s="92">
        <f t="shared" si="32"/>
        <v>972057618.60100722</v>
      </c>
      <c r="D36" s="89">
        <f>IF(D34&lt;0,D34*-1,0)</f>
        <v>25991665.235294573</v>
      </c>
      <c r="E36" s="89">
        <f>IF(E34&lt;0,E34*-1,0)</f>
        <v>25023159.068549633</v>
      </c>
      <c r="F36" s="89">
        <f t="shared" ref="F36:AJ36" si="33">IF(F34&lt;0,F34*-1,0)</f>
        <v>25084365.809562929</v>
      </c>
      <c r="G36" s="89">
        <f t="shared" si="33"/>
        <v>25145652.119339518</v>
      </c>
      <c r="H36" s="89">
        <f t="shared" si="33"/>
        <v>25207018.101318836</v>
      </c>
      <c r="I36" s="89">
        <f t="shared" si="33"/>
        <v>25268463.859074719</v>
      </c>
      <c r="J36" s="89">
        <f t="shared" si="33"/>
        <v>25329989.496315688</v>
      </c>
      <c r="K36" s="89">
        <f t="shared" si="33"/>
        <v>25391595.116885066</v>
      </c>
      <c r="L36" s="89">
        <f>IF(L34&lt;0,L34*-1,0)</f>
        <v>24760573.580436334</v>
      </c>
      <c r="M36" s="89">
        <f t="shared" si="33"/>
        <v>24846138.300336741</v>
      </c>
      <c r="N36" s="89">
        <f t="shared" si="33"/>
        <v>24931857.036732972</v>
      </c>
      <c r="O36" s="89">
        <f t="shared" si="33"/>
        <v>25017730.066854715</v>
      </c>
      <c r="P36" s="89">
        <f t="shared" si="33"/>
        <v>25103757.668430679</v>
      </c>
      <c r="Q36" s="89">
        <f t="shared" si="33"/>
        <v>25189940.119689479</v>
      </c>
      <c r="R36" s="89">
        <f t="shared" si="33"/>
        <v>25276277.699360542</v>
      </c>
      <c r="S36" s="89">
        <f>IF(S34&lt;0,S34*-1,0)</f>
        <v>25362770.686675012</v>
      </c>
      <c r="T36" s="89">
        <f t="shared" si="33"/>
        <v>25449419.361366652</v>
      </c>
      <c r="U36" s="89">
        <f t="shared" si="33"/>
        <v>25536224.003672741</v>
      </c>
      <c r="V36" s="89">
        <f t="shared" si="33"/>
        <v>25623184.894334979</v>
      </c>
      <c r="W36" s="89">
        <f t="shared" si="33"/>
        <v>25258949.829151906</v>
      </c>
      <c r="X36" s="89">
        <f>IF(X34&lt;0,X34*-1,0)</f>
        <v>25346224.06077382</v>
      </c>
      <c r="Y36" s="89">
        <f t="shared" si="33"/>
        <v>25433655.386012651</v>
      </c>
      <c r="Z36" s="89">
        <f t="shared" si="33"/>
        <v>25521244.087636903</v>
      </c>
      <c r="AA36" s="89">
        <f t="shared" si="33"/>
        <v>25608990.44892408</v>
      </c>
      <c r="AB36" s="89">
        <f t="shared" si="33"/>
        <v>25696894.753661558</v>
      </c>
      <c r="AC36" s="89">
        <f t="shared" si="33"/>
        <v>25784957.286147587</v>
      </c>
      <c r="AD36" s="89">
        <f t="shared" si="33"/>
        <v>25873178.331192084</v>
      </c>
      <c r="AE36" s="89">
        <f t="shared" si="33"/>
        <v>25961558.174117669</v>
      </c>
      <c r="AF36" s="89">
        <f t="shared" si="33"/>
        <v>26050097.100760505</v>
      </c>
      <c r="AG36" s="89">
        <f t="shared" si="33"/>
        <v>26138795.397471294</v>
      </c>
      <c r="AH36" s="89">
        <f t="shared" si="33"/>
        <v>25917724.644441552</v>
      </c>
      <c r="AI36" s="89">
        <f t="shared" si="33"/>
        <v>26006742.542402998</v>
      </c>
      <c r="AJ36" s="89">
        <f t="shared" si="33"/>
        <v>26095920.672580764</v>
      </c>
      <c r="AK36" s="89">
        <f t="shared" ref="AK36:AO36" si="34">IF(AK34&lt;0,AK34*-1,0)</f>
        <v>26185259.323392853</v>
      </c>
      <c r="AL36" s="89">
        <f t="shared" si="34"/>
        <v>26274758.78377641</v>
      </c>
      <c r="AM36" s="89">
        <f t="shared" si="34"/>
        <v>26364419.343188658</v>
      </c>
      <c r="AN36" s="89">
        <f t="shared" si="34"/>
        <v>26454241.291607834</v>
      </c>
      <c r="AO36" s="89">
        <f t="shared" si="34"/>
        <v>26544224.919534177</v>
      </c>
    </row>
    <row r="37" spans="2:41">
      <c r="B37" s="44" t="s">
        <v>98</v>
      </c>
      <c r="C37" s="92">
        <f>SUM(D37:AO37)</f>
        <v>580899583.10411334</v>
      </c>
      <c r="D37" s="89">
        <f>IF(D35&lt;0,D35*-1,0)</f>
        <v>12855885.494494542</v>
      </c>
      <c r="E37" s="89">
        <f>IF(E35&lt;0,E35*-1,0)</f>
        <v>11870302.814086564</v>
      </c>
      <c r="F37" s="89">
        <f t="shared" ref="F37:AJ37" si="35">IF(F35&lt;0,F35*-1,0)</f>
        <v>11914410.84196905</v>
      </c>
      <c r="G37" s="89">
        <f>IF(G35&lt;0,G35*-1,0)</f>
        <v>11958576.210287772</v>
      </c>
      <c r="H37" s="89">
        <f t="shared" si="35"/>
        <v>12002798.993585318</v>
      </c>
      <c r="I37" s="89">
        <f t="shared" si="35"/>
        <v>12047079.266501151</v>
      </c>
      <c r="J37" s="89">
        <f t="shared" si="35"/>
        <v>12091417.103771769</v>
      </c>
      <c r="K37" s="89">
        <f t="shared" si="35"/>
        <v>12135812.580230847</v>
      </c>
      <c r="L37" s="89">
        <f>IF(L35&lt;0,L35*-1,0)</f>
        <v>7604688.4196765162</v>
      </c>
      <c r="M37" s="89">
        <f t="shared" si="35"/>
        <v>7467516.3247504942</v>
      </c>
      <c r="N37" s="89">
        <f>IF(N35&lt;0,N35*-1,0)</f>
        <v>7330377.4355614334</v>
      </c>
      <c r="O37" s="89">
        <f t="shared" si="35"/>
        <v>7193271.7250776328</v>
      </c>
      <c r="P37" s="89">
        <f t="shared" si="35"/>
        <v>7056199.165921025</v>
      </c>
      <c r="Q37" s="89">
        <f t="shared" si="35"/>
        <v>6919159.7303655557</v>
      </c>
      <c r="R37" s="89">
        <f t="shared" si="35"/>
        <v>6782153.3903355114</v>
      </c>
      <c r="S37" s="89">
        <f t="shared" si="35"/>
        <v>6645180.1174038351</v>
      </c>
      <c r="T37" s="89">
        <f t="shared" si="35"/>
        <v>6508239.8827905059</v>
      </c>
      <c r="U37" s="89">
        <f t="shared" si="35"/>
        <v>6371332.6573608108</v>
      </c>
      <c r="V37" s="89">
        <f t="shared" si="35"/>
        <v>6234458.4116236791</v>
      </c>
      <c r="W37" s="89">
        <f t="shared" si="35"/>
        <v>129652826.63968375</v>
      </c>
      <c r="X37" s="89">
        <f>IF(X35&lt;0,X35*-1,0)</f>
        <v>7655975.6869190969</v>
      </c>
      <c r="Y37" s="89">
        <f t="shared" si="35"/>
        <v>7521498.229549706</v>
      </c>
      <c r="Z37" s="89">
        <f t="shared" si="35"/>
        <v>7387054.7262552716</v>
      </c>
      <c r="AA37" s="89">
        <f t="shared" si="35"/>
        <v>7252645.135281235</v>
      </c>
      <c r="AB37" s="89">
        <f t="shared" si="35"/>
        <v>7118269.4144367576</v>
      </c>
      <c r="AC37" s="89">
        <f t="shared" si="35"/>
        <v>6983927.5210925713</v>
      </c>
      <c r="AD37" s="89">
        <f t="shared" si="35"/>
        <v>6849619.4121789932</v>
      </c>
      <c r="AE37" s="89">
        <f t="shared" si="35"/>
        <v>45825909.944183812</v>
      </c>
      <c r="AF37" s="89">
        <f t="shared" si="35"/>
        <v>6581104.3731501251</v>
      </c>
      <c r="AG37" s="89">
        <f t="shared" si="35"/>
        <v>6446897.3546743989</v>
      </c>
      <c r="AH37" s="89">
        <f t="shared" si="35"/>
        <v>6318546.782975357</v>
      </c>
      <c r="AI37" s="89">
        <f t="shared" si="35"/>
        <v>128045981.62934864</v>
      </c>
      <c r="AJ37" s="89">
        <f t="shared" si="35"/>
        <v>6048766.3233913593</v>
      </c>
      <c r="AK37" s="89">
        <f t="shared" ref="AK37:AO37" si="36">IF(AK35&lt;0,AK35*-1,0)</f>
        <v>5913919.2965378352</v>
      </c>
      <c r="AL37" s="89">
        <f t="shared" si="36"/>
        <v>5779100.9796659537</v>
      </c>
      <c r="AM37" s="89">
        <f t="shared" si="36"/>
        <v>5644311.3030946106</v>
      </c>
      <c r="AN37" s="89">
        <f t="shared" si="36"/>
        <v>5509550.196581129</v>
      </c>
      <c r="AO37" s="89">
        <f t="shared" si="36"/>
        <v>5374817.5893186554</v>
      </c>
    </row>
    <row r="38" spans="2:41" ht="13">
      <c r="B38" s="22" t="s">
        <v>99</v>
      </c>
      <c r="C38" s="92">
        <f t="shared" si="32"/>
        <v>-391158035.4968937</v>
      </c>
      <c r="D38" s="89">
        <f>D37-D36</f>
        <v>-13135779.740800031</v>
      </c>
      <c r="E38" s="89">
        <f t="shared" ref="E38:F38" si="37">E37-E36</f>
        <v>-13152856.254463069</v>
      </c>
      <c r="F38" s="89">
        <f t="shared" si="37"/>
        <v>-13169954.967593879</v>
      </c>
      <c r="G38" s="89">
        <f>G37-G36</f>
        <v>-13187075.909051746</v>
      </c>
      <c r="H38" s="89">
        <f>H37-H36</f>
        <v>-13204219.107733518</v>
      </c>
      <c r="I38" s="89">
        <f t="shared" ref="I38:AJ38" si="38">I37-I36</f>
        <v>-13221384.592573568</v>
      </c>
      <c r="J38" s="89">
        <f t="shared" si="38"/>
        <v>-13238572.392543919</v>
      </c>
      <c r="K38" s="89">
        <f t="shared" si="38"/>
        <v>-13255782.536654219</v>
      </c>
      <c r="L38" s="89">
        <f>L37-L36</f>
        <v>-17155885.160759818</v>
      </c>
      <c r="M38" s="89">
        <f>M37-M36</f>
        <v>-17378621.975586247</v>
      </c>
      <c r="N38" s="89">
        <f t="shared" si="38"/>
        <v>-17601479.601171538</v>
      </c>
      <c r="O38" s="89">
        <f t="shared" si="38"/>
        <v>-17824458.341777083</v>
      </c>
      <c r="P38" s="89">
        <f t="shared" si="38"/>
        <v>-18047558.502509654</v>
      </c>
      <c r="Q38" s="89">
        <f t="shared" si="38"/>
        <v>-18270780.389323924</v>
      </c>
      <c r="R38" s="89">
        <f t="shared" si="38"/>
        <v>-18494124.309025031</v>
      </c>
      <c r="S38" s="89">
        <f t="shared" si="38"/>
        <v>-18717590.569271177</v>
      </c>
      <c r="T38" s="89">
        <f t="shared" si="38"/>
        <v>-18941179.478576146</v>
      </c>
      <c r="U38" s="89">
        <f t="shared" si="38"/>
        <v>-19164891.346311931</v>
      </c>
      <c r="V38" s="89">
        <f t="shared" si="38"/>
        <v>-19388726.4827113</v>
      </c>
      <c r="W38" s="89">
        <f t="shared" si="38"/>
        <v>104393876.81053185</v>
      </c>
      <c r="X38" s="89">
        <f>X37-X36</f>
        <v>-17690248.373854723</v>
      </c>
      <c r="Y38" s="89">
        <f t="shared" si="38"/>
        <v>-17912157.156462945</v>
      </c>
      <c r="Z38" s="89">
        <f t="shared" si="38"/>
        <v>-18134189.361381631</v>
      </c>
      <c r="AA38" s="89">
        <f t="shared" si="38"/>
        <v>-18356345.313642845</v>
      </c>
      <c r="AB38" s="89">
        <f t="shared" si="38"/>
        <v>-18578625.3392248</v>
      </c>
      <c r="AC38" s="89">
        <f t="shared" si="38"/>
        <v>-18801029.765055016</v>
      </c>
      <c r="AD38" s="89">
        <f t="shared" si="38"/>
        <v>-19023558.91901309</v>
      </c>
      <c r="AE38" s="89">
        <f t="shared" si="38"/>
        <v>19864351.770066142</v>
      </c>
      <c r="AF38" s="89">
        <f t="shared" si="38"/>
        <v>-19468992.727610379</v>
      </c>
      <c r="AG38" s="89">
        <f t="shared" si="38"/>
        <v>-19691898.042796895</v>
      </c>
      <c r="AH38" s="89">
        <f t="shared" si="38"/>
        <v>-19599177.861466195</v>
      </c>
      <c r="AI38" s="89">
        <f t="shared" si="38"/>
        <v>102039239.08694564</v>
      </c>
      <c r="AJ38" s="89">
        <f t="shared" si="38"/>
        <v>-20047154.349189404</v>
      </c>
      <c r="AK38" s="89">
        <f t="shared" ref="AK38:AO38" si="39">AK37-AK36</f>
        <v>-20271340.026855018</v>
      </c>
      <c r="AL38" s="89">
        <f t="shared" si="39"/>
        <v>-20495657.804110456</v>
      </c>
      <c r="AM38" s="89">
        <f t="shared" si="39"/>
        <v>-20720108.040094048</v>
      </c>
      <c r="AN38" s="89">
        <f t="shared" si="39"/>
        <v>-20944691.095026705</v>
      </c>
      <c r="AO38" s="89">
        <f t="shared" si="39"/>
        <v>-21169407.330215521</v>
      </c>
    </row>
    <row r="39" spans="2:41">
      <c r="C39" s="92">
        <f t="shared" si="32"/>
        <v>0</v>
      </c>
    </row>
    <row r="40" spans="2:41">
      <c r="B40" s="44" t="s">
        <v>100</v>
      </c>
      <c r="C40" s="92">
        <f t="shared" si="32"/>
        <v>-338929121.23884147</v>
      </c>
      <c r="D40" s="89">
        <f>-D24</f>
        <v>-13135779.740800031</v>
      </c>
      <c r="E40" s="89">
        <f t="shared" ref="E40:F40" si="40">-E24</f>
        <v>-13152856.254463069</v>
      </c>
      <c r="F40" s="89">
        <f t="shared" si="40"/>
        <v>-13169954.967593879</v>
      </c>
      <c r="G40" s="89">
        <f t="shared" ref="G40:AO40" si="41">-G24</f>
        <v>-13187075.909051746</v>
      </c>
      <c r="H40" s="89">
        <f t="shared" si="41"/>
        <v>-13204219.107733518</v>
      </c>
      <c r="I40" s="89">
        <f t="shared" si="41"/>
        <v>-13221384.592573568</v>
      </c>
      <c r="J40" s="89">
        <f t="shared" si="41"/>
        <v>-13238572.392543919</v>
      </c>
      <c r="K40" s="89">
        <f t="shared" si="41"/>
        <v>-13255782.536654219</v>
      </c>
      <c r="L40" s="89">
        <f>-L24</f>
        <v>-17825418.326206099</v>
      </c>
      <c r="M40" s="89">
        <f t="shared" si="41"/>
        <v>-17857504.079193264</v>
      </c>
      <c r="N40" s="89">
        <f t="shared" si="41"/>
        <v>-17889647.586535815</v>
      </c>
      <c r="O40" s="89">
        <f t="shared" si="41"/>
        <v>-17921848.95219158</v>
      </c>
      <c r="P40" s="89">
        <f t="shared" si="41"/>
        <v>-17954108.280305527</v>
      </c>
      <c r="Q40" s="89">
        <f t="shared" si="41"/>
        <v>-17986425.675210081</v>
      </c>
      <c r="R40" s="89">
        <f t="shared" si="41"/>
        <v>-18018801.241425451</v>
      </c>
      <c r="S40" s="89">
        <f t="shared" si="41"/>
        <v>-18051235.083660021</v>
      </c>
      <c r="T40" s="89">
        <f t="shared" si="41"/>
        <v>-18083727.30681061</v>
      </c>
      <c r="U40" s="89">
        <f t="shared" si="41"/>
        <v>-18116278.015962873</v>
      </c>
      <c r="V40" s="89">
        <f t="shared" si="41"/>
        <v>-18148887.31639161</v>
      </c>
      <c r="W40" s="89">
        <f>-W24</f>
        <v>105374401.43713774</v>
      </c>
      <c r="X40" s="89">
        <f>-X24</f>
        <v>-16517616.351375438</v>
      </c>
      <c r="Y40" s="89">
        <f t="shared" si="41"/>
        <v>-16547348.060807921</v>
      </c>
      <c r="Z40" s="89">
        <f t="shared" si="41"/>
        <v>-16577133.287317373</v>
      </c>
      <c r="AA40" s="89">
        <f t="shared" si="41"/>
        <v>-16606972.127234548</v>
      </c>
      <c r="AB40" s="89">
        <f t="shared" si="41"/>
        <v>-16636864.677063551</v>
      </c>
      <c r="AC40" s="89">
        <f t="shared" si="41"/>
        <v>-16666811.033482276</v>
      </c>
      <c r="AD40" s="89">
        <f t="shared" si="41"/>
        <v>-16696811.293342542</v>
      </c>
      <c r="AE40" s="89">
        <f t="shared" si="41"/>
        <v>22383699.346329443</v>
      </c>
      <c r="AF40" s="89">
        <f t="shared" si="41"/>
        <v>-16756973.911667168</v>
      </c>
      <c r="AG40" s="89">
        <f t="shared" si="41"/>
        <v>-16787136.464708164</v>
      </c>
      <c r="AH40" s="89">
        <f t="shared" si="41"/>
        <v>-16810758.463339947</v>
      </c>
      <c r="AI40" s="89">
        <f t="shared" si="41"/>
        <v>105021321.67142604</v>
      </c>
      <c r="AJ40" s="89">
        <f t="shared" si="41"/>
        <v>-16871331.660665389</v>
      </c>
      <c r="AK40" s="89">
        <f t="shared" si="41"/>
        <v>-16901700.057654586</v>
      </c>
      <c r="AL40" s="89">
        <f t="shared" si="41"/>
        <v>-16932123.117758367</v>
      </c>
      <c r="AM40" s="89">
        <f t="shared" si="41"/>
        <v>-16962600.939370338</v>
      </c>
      <c r="AN40" s="89">
        <f t="shared" si="41"/>
        <v>-16993133.621061198</v>
      </c>
      <c r="AO40" s="89">
        <f t="shared" si="41"/>
        <v>-17023721.261579115</v>
      </c>
    </row>
    <row r="41" spans="2:41">
      <c r="B41" s="44" t="s">
        <v>101</v>
      </c>
      <c r="C41" s="92">
        <f t="shared" si="32"/>
        <v>52228914.25805226</v>
      </c>
      <c r="D41" s="89">
        <f t="shared" ref="D41:F41" si="42">D40-D38</f>
        <v>0</v>
      </c>
      <c r="E41" s="89">
        <f t="shared" si="42"/>
        <v>0</v>
      </c>
      <c r="F41" s="89">
        <f t="shared" si="42"/>
        <v>0</v>
      </c>
      <c r="G41" s="89">
        <f>G40-G38</f>
        <v>0</v>
      </c>
      <c r="H41" s="89">
        <f t="shared" ref="H41:AJ41" si="43">H40-H38</f>
        <v>0</v>
      </c>
      <c r="I41" s="89">
        <f>I40-I38</f>
        <v>0</v>
      </c>
      <c r="J41" s="89">
        <f t="shared" si="43"/>
        <v>0</v>
      </c>
      <c r="K41" s="89">
        <f>K40-K38</f>
        <v>0</v>
      </c>
      <c r="L41" s="89">
        <f>L40-L38</f>
        <v>-669533.16544628143</v>
      </c>
      <c r="M41" s="89">
        <f t="shared" si="43"/>
        <v>-478882.10360701755</v>
      </c>
      <c r="N41" s="89">
        <f t="shared" si="43"/>
        <v>-288167.98536427692</v>
      </c>
      <c r="O41" s="89">
        <f t="shared" si="43"/>
        <v>-97390.610414497554</v>
      </c>
      <c r="P41" s="89">
        <f t="shared" si="43"/>
        <v>93450.222204126418</v>
      </c>
      <c r="Q41" s="89">
        <f t="shared" si="43"/>
        <v>284354.7141138427</v>
      </c>
      <c r="R41" s="89">
        <f t="shared" si="43"/>
        <v>475323.06759957969</v>
      </c>
      <c r="S41" s="89">
        <f t="shared" si="43"/>
        <v>666355.48561115563</v>
      </c>
      <c r="T41" s="89">
        <f t="shared" si="43"/>
        <v>857452.17176553607</v>
      </c>
      <c r="U41" s="89">
        <f t="shared" si="43"/>
        <v>1048613.3303490579</v>
      </c>
      <c r="V41" s="89">
        <f t="shared" si="43"/>
        <v>1239839.1663196906</v>
      </c>
      <c r="W41" s="89">
        <f>W40-W38</f>
        <v>980524.62660588324</v>
      </c>
      <c r="X41" s="89">
        <f>X40-X38</f>
        <v>1172632.0224792846</v>
      </c>
      <c r="Y41" s="89">
        <f t="shared" si="43"/>
        <v>1364809.0956550241</v>
      </c>
      <c r="Z41" s="89">
        <f t="shared" si="43"/>
        <v>1557056.0740642585</v>
      </c>
      <c r="AA41" s="89">
        <f t="shared" si="43"/>
        <v>1749373.1864082962</v>
      </c>
      <c r="AB41" s="89">
        <f t="shared" si="43"/>
        <v>1941760.6621612497</v>
      </c>
      <c r="AC41" s="89">
        <f t="shared" si="43"/>
        <v>2134218.7315727398</v>
      </c>
      <c r="AD41" s="89">
        <f t="shared" si="43"/>
        <v>2326747.6256705485</v>
      </c>
      <c r="AE41" s="89">
        <f t="shared" si="43"/>
        <v>2519347.5762633011</v>
      </c>
      <c r="AF41" s="89">
        <f t="shared" si="43"/>
        <v>2712018.8159432113</v>
      </c>
      <c r="AG41" s="89">
        <f t="shared" si="43"/>
        <v>2904761.5780887306</v>
      </c>
      <c r="AH41" s="89">
        <f t="shared" si="43"/>
        <v>2788419.3981262483</v>
      </c>
      <c r="AI41" s="89">
        <f>AI40-AI38</f>
        <v>2982082.5844804049</v>
      </c>
      <c r="AJ41" s="89">
        <f t="shared" si="43"/>
        <v>3175822.6885240152</v>
      </c>
      <c r="AK41" s="89">
        <f t="shared" ref="AK41:AO41" si="44">AK40-AK38</f>
        <v>3369639.9692004323</v>
      </c>
      <c r="AL41" s="89">
        <f t="shared" si="44"/>
        <v>3563534.686352089</v>
      </c>
      <c r="AM41" s="89">
        <f t="shared" si="44"/>
        <v>3757507.1007237099</v>
      </c>
      <c r="AN41" s="89">
        <f t="shared" si="44"/>
        <v>3951557.473965507</v>
      </c>
      <c r="AO41" s="89">
        <f t="shared" si="44"/>
        <v>4145686.0686364062</v>
      </c>
    </row>
    <row r="42" spans="2:41" ht="26">
      <c r="B42" s="217" t="s">
        <v>102</v>
      </c>
      <c r="C42" s="96">
        <f t="shared" si="32"/>
        <v>-231245448.59006113</v>
      </c>
      <c r="D42" s="27">
        <f>IF(D40&gt;0,D40,IF(D41&lt;0,D41,0))*-1</f>
        <v>0</v>
      </c>
      <c r="E42" s="27">
        <f t="shared" ref="E42:F42" si="45">IF(E40&gt;0,E40,IF(E41&lt;0,E41,0))*-1</f>
        <v>0</v>
      </c>
      <c r="F42" s="27">
        <f t="shared" si="45"/>
        <v>0</v>
      </c>
      <c r="G42" s="27">
        <f>IF(G40&gt;0,G40,IF(G41&lt;0,G41,0))*-1</f>
        <v>0</v>
      </c>
      <c r="H42" s="27">
        <f t="shared" ref="H42:AJ42" si="46">IF(H40&gt;0,H40,IF(H41&lt;0,H41,0))*-1</f>
        <v>0</v>
      </c>
      <c r="I42" s="27">
        <f>IF(I40&gt;0,I40,IF(I41&lt;0,I41,0))*-1</f>
        <v>0</v>
      </c>
      <c r="J42" s="27">
        <f t="shared" si="46"/>
        <v>0</v>
      </c>
      <c r="K42" s="27">
        <f>IF(K40&gt;0,K40,IF(K41&lt;0,K41,0))*-1</f>
        <v>0</v>
      </c>
      <c r="L42" s="27">
        <f t="shared" si="46"/>
        <v>669533.16544628143</v>
      </c>
      <c r="M42" s="27">
        <f t="shared" si="46"/>
        <v>478882.10360701755</v>
      </c>
      <c r="N42" s="27">
        <f t="shared" si="46"/>
        <v>288167.98536427692</v>
      </c>
      <c r="O42" s="27">
        <f t="shared" si="46"/>
        <v>97390.610414497554</v>
      </c>
      <c r="P42" s="27">
        <f t="shared" si="46"/>
        <v>0</v>
      </c>
      <c r="Q42" s="27">
        <f t="shared" si="46"/>
        <v>0</v>
      </c>
      <c r="R42" s="27">
        <f t="shared" si="46"/>
        <v>0</v>
      </c>
      <c r="S42" s="27">
        <f t="shared" si="46"/>
        <v>0</v>
      </c>
      <c r="T42" s="27">
        <f t="shared" si="46"/>
        <v>0</v>
      </c>
      <c r="U42" s="27">
        <f t="shared" si="46"/>
        <v>0</v>
      </c>
      <c r="V42" s="27">
        <f t="shared" si="46"/>
        <v>0</v>
      </c>
      <c r="W42" s="27">
        <f t="shared" si="46"/>
        <v>-105374401.43713774</v>
      </c>
      <c r="X42" s="27">
        <f t="shared" si="46"/>
        <v>0</v>
      </c>
      <c r="Y42" s="27">
        <f t="shared" si="46"/>
        <v>0</v>
      </c>
      <c r="Z42" s="27">
        <f t="shared" si="46"/>
        <v>0</v>
      </c>
      <c r="AA42" s="27">
        <f t="shared" si="46"/>
        <v>0</v>
      </c>
      <c r="AB42" s="27">
        <f t="shared" si="46"/>
        <v>0</v>
      </c>
      <c r="AC42" s="27">
        <f t="shared" si="46"/>
        <v>0</v>
      </c>
      <c r="AD42" s="27">
        <f t="shared" si="46"/>
        <v>0</v>
      </c>
      <c r="AE42" s="27">
        <f t="shared" si="46"/>
        <v>-22383699.346329443</v>
      </c>
      <c r="AF42" s="27">
        <f t="shared" si="46"/>
        <v>0</v>
      </c>
      <c r="AG42" s="27">
        <f t="shared" si="46"/>
        <v>0</v>
      </c>
      <c r="AH42" s="27">
        <f t="shared" si="46"/>
        <v>0</v>
      </c>
      <c r="AI42" s="27">
        <f t="shared" si="46"/>
        <v>-105021321.67142604</v>
      </c>
      <c r="AJ42" s="27">
        <f t="shared" si="46"/>
        <v>0</v>
      </c>
      <c r="AK42" s="27">
        <f t="shared" ref="AK42:AO42" si="47">IF(AK40&gt;0,AK40,IF(AK41&lt;0,AK41,0))*-1</f>
        <v>0</v>
      </c>
      <c r="AL42" s="27">
        <f t="shared" si="47"/>
        <v>0</v>
      </c>
      <c r="AM42" s="27">
        <f t="shared" si="47"/>
        <v>0</v>
      </c>
      <c r="AN42" s="27">
        <f t="shared" si="47"/>
        <v>0</v>
      </c>
      <c r="AO42" s="27">
        <f t="shared" si="47"/>
        <v>0</v>
      </c>
    </row>
    <row r="43" spans="2:41">
      <c r="C43" s="119"/>
    </row>
    <row r="45" spans="2:41" ht="13">
      <c r="K45" s="120"/>
    </row>
    <row r="46" spans="2:41" s="353" customFormat="1" ht="14">
      <c r="J46"/>
    </row>
  </sheetData>
  <phoneticPr fontId="4" type="noConversion"/>
  <pageMargins left="0.19685039370078741" right="0.19685039370078741" top="0.78740157480314965" bottom="0.59055118110236227" header="0.51181102362204722" footer="0.31496062992125984"/>
  <pageSetup paperSize="9" scale="75" fitToHeight="0" orientation="landscape" r:id="rId1"/>
  <headerFooter alignWithMargins="0">
    <oddHeader>&amp;L03 Prevádzka a údržba infraštruktúry</oddHead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2:AO48"/>
  <sheetViews>
    <sheetView showGridLines="0" topLeftCell="V1" zoomScaleNormal="100" zoomScaleSheetLayoutView="100" workbookViewId="0">
      <selection activeCell="B28" sqref="B28"/>
    </sheetView>
  </sheetViews>
  <sheetFormatPr defaultRowHeight="12.5"/>
  <cols>
    <col min="2" max="2" width="46" customWidth="1"/>
    <col min="3" max="3" width="14.1796875" customWidth="1"/>
    <col min="4" max="4" width="13.54296875" customWidth="1"/>
    <col min="5" max="5" width="10.7265625" customWidth="1"/>
    <col min="6" max="6" width="11.453125" customWidth="1"/>
    <col min="7" max="7" width="9.81640625" customWidth="1"/>
    <col min="8" max="8" width="13.1796875" customWidth="1"/>
    <col min="9" max="9" width="13.26953125" customWidth="1"/>
    <col min="10" max="10" width="12.7265625" customWidth="1"/>
    <col min="11" max="11" width="13.453125" customWidth="1"/>
    <col min="12" max="12" width="11.26953125" customWidth="1"/>
    <col min="13" max="18" width="10.1796875" bestFit="1" customWidth="1"/>
    <col min="19" max="32" width="10.81640625" bestFit="1" customWidth="1"/>
    <col min="33" max="33" width="10.1796875" bestFit="1" customWidth="1"/>
    <col min="34" max="34" width="10.81640625" customWidth="1"/>
    <col min="35" max="41" width="10.1796875" bestFit="1" customWidth="1"/>
  </cols>
  <sheetData>
    <row r="2" spans="1:41" ht="13">
      <c r="A2" s="117"/>
    </row>
    <row r="3" spans="1:41" ht="13">
      <c r="B3" s="204" t="s">
        <v>299</v>
      </c>
      <c r="C3" s="121" t="s">
        <v>74</v>
      </c>
      <c r="D3" s="56">
        <v>1</v>
      </c>
      <c r="E3" s="56">
        <v>2</v>
      </c>
      <c r="F3" s="56">
        <v>3</v>
      </c>
      <c r="G3" s="56">
        <v>4</v>
      </c>
      <c r="H3" s="56">
        <v>5</v>
      </c>
      <c r="I3" s="56">
        <v>6</v>
      </c>
      <c r="J3" s="56">
        <v>7</v>
      </c>
      <c r="K3" s="56">
        <v>8</v>
      </c>
      <c r="L3" s="56">
        <v>9</v>
      </c>
      <c r="M3" s="56">
        <v>10</v>
      </c>
      <c r="N3" s="56">
        <v>11</v>
      </c>
      <c r="O3" s="56">
        <v>12</v>
      </c>
      <c r="P3" s="56">
        <v>13</v>
      </c>
      <c r="Q3" s="56">
        <v>14</v>
      </c>
      <c r="R3" s="56">
        <v>15</v>
      </c>
      <c r="S3" s="56">
        <v>16</v>
      </c>
      <c r="T3" s="56">
        <v>17</v>
      </c>
      <c r="U3" s="56">
        <v>18</v>
      </c>
      <c r="V3" s="56">
        <v>19</v>
      </c>
      <c r="W3" s="56">
        <v>20</v>
      </c>
      <c r="X3" s="56">
        <v>21</v>
      </c>
      <c r="Y3" s="56">
        <v>22</v>
      </c>
      <c r="Z3" s="56">
        <v>23</v>
      </c>
      <c r="AA3" s="56">
        <v>24</v>
      </c>
      <c r="AB3" s="56">
        <v>25</v>
      </c>
      <c r="AC3" s="56">
        <v>26</v>
      </c>
      <c r="AD3" s="56">
        <v>27</v>
      </c>
      <c r="AE3" s="56">
        <v>28</v>
      </c>
      <c r="AF3" s="56">
        <v>29</v>
      </c>
      <c r="AG3" s="56">
        <v>30</v>
      </c>
      <c r="AH3" s="56">
        <v>31</v>
      </c>
      <c r="AI3" s="56">
        <v>32</v>
      </c>
      <c r="AJ3" s="56">
        <v>33</v>
      </c>
      <c r="AK3" s="56">
        <v>34</v>
      </c>
      <c r="AL3" s="56">
        <v>35</v>
      </c>
      <c r="AM3" s="56">
        <v>36</v>
      </c>
      <c r="AN3" s="56">
        <v>37</v>
      </c>
      <c r="AO3" s="56">
        <v>38</v>
      </c>
    </row>
    <row r="4" spans="1:41" ht="13">
      <c r="B4" s="75"/>
      <c r="C4" s="157" t="s">
        <v>28</v>
      </c>
      <c r="D4" s="56">
        <v>2016</v>
      </c>
      <c r="E4" s="56">
        <f>$D$4+D3</f>
        <v>2017</v>
      </c>
      <c r="F4" s="56">
        <f t="shared" ref="F4:AG4" si="0">$D$4+E3</f>
        <v>2018</v>
      </c>
      <c r="G4" s="56">
        <f t="shared" si="0"/>
        <v>2019</v>
      </c>
      <c r="H4" s="56">
        <f t="shared" si="0"/>
        <v>2020</v>
      </c>
      <c r="I4" s="56">
        <f t="shared" si="0"/>
        <v>2021</v>
      </c>
      <c r="J4" s="56">
        <f t="shared" si="0"/>
        <v>2022</v>
      </c>
      <c r="K4" s="56">
        <f t="shared" si="0"/>
        <v>2023</v>
      </c>
      <c r="L4" s="56">
        <f t="shared" si="0"/>
        <v>2024</v>
      </c>
      <c r="M4" s="56">
        <f t="shared" si="0"/>
        <v>2025</v>
      </c>
      <c r="N4" s="56">
        <f t="shared" si="0"/>
        <v>2026</v>
      </c>
      <c r="O4" s="56">
        <f t="shared" si="0"/>
        <v>2027</v>
      </c>
      <c r="P4" s="56">
        <f t="shared" si="0"/>
        <v>2028</v>
      </c>
      <c r="Q4" s="56">
        <f t="shared" si="0"/>
        <v>2029</v>
      </c>
      <c r="R4" s="56">
        <f t="shared" si="0"/>
        <v>2030</v>
      </c>
      <c r="S4" s="56">
        <f t="shared" si="0"/>
        <v>2031</v>
      </c>
      <c r="T4" s="56">
        <f t="shared" si="0"/>
        <v>2032</v>
      </c>
      <c r="U4" s="56">
        <f t="shared" si="0"/>
        <v>2033</v>
      </c>
      <c r="V4" s="56">
        <f t="shared" si="0"/>
        <v>2034</v>
      </c>
      <c r="W4" s="56">
        <f t="shared" si="0"/>
        <v>2035</v>
      </c>
      <c r="X4" s="56">
        <f t="shared" si="0"/>
        <v>2036</v>
      </c>
      <c r="Y4" s="56">
        <f t="shared" si="0"/>
        <v>2037</v>
      </c>
      <c r="Z4" s="56">
        <f t="shared" si="0"/>
        <v>2038</v>
      </c>
      <c r="AA4" s="56">
        <f t="shared" si="0"/>
        <v>2039</v>
      </c>
      <c r="AB4" s="56">
        <f t="shared" si="0"/>
        <v>2040</v>
      </c>
      <c r="AC4" s="56">
        <f t="shared" si="0"/>
        <v>2041</v>
      </c>
      <c r="AD4" s="56">
        <f t="shared" si="0"/>
        <v>2042</v>
      </c>
      <c r="AE4" s="56">
        <f t="shared" si="0"/>
        <v>2043</v>
      </c>
      <c r="AF4" s="56">
        <f t="shared" si="0"/>
        <v>2044</v>
      </c>
      <c r="AG4" s="56">
        <f t="shared" si="0"/>
        <v>2045</v>
      </c>
      <c r="AH4" s="56">
        <f t="shared" ref="AH4" si="1">$D$4+AG3</f>
        <v>2046</v>
      </c>
      <c r="AI4" s="56">
        <f t="shared" ref="AI4" si="2">$D$4+AH3</f>
        <v>2047</v>
      </c>
      <c r="AJ4" s="56">
        <f t="shared" ref="AJ4" si="3">$D$4+AI3</f>
        <v>2048</v>
      </c>
      <c r="AK4" s="56">
        <f t="shared" ref="AK4" si="4">$D$4+AJ3</f>
        <v>2049</v>
      </c>
      <c r="AL4" s="56">
        <f t="shared" ref="AL4" si="5">$D$4+AK3</f>
        <v>2050</v>
      </c>
      <c r="AM4" s="56">
        <f t="shared" ref="AM4" si="6">$D$4+AL3</f>
        <v>2051</v>
      </c>
      <c r="AN4" s="56">
        <f t="shared" ref="AN4:AO4" si="7">$D$4+AM3</f>
        <v>2052</v>
      </c>
      <c r="AO4" s="56">
        <f t="shared" si="7"/>
        <v>2053</v>
      </c>
    </row>
    <row r="5" spans="1:41">
      <c r="B5" s="50" t="s">
        <v>69</v>
      </c>
      <c r="C5" s="92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</row>
    <row r="6" spans="1:41">
      <c r="B6" s="67" t="s">
        <v>71</v>
      </c>
      <c r="C6" s="92">
        <f>SUM(D6:AO6)</f>
        <v>280609433.64788359</v>
      </c>
      <c r="D6" s="8">
        <f>'Doprava '!E8*'04 Príjmy'!$C$39+'Doprava '!E9*'04 Príjmy'!$C$40</f>
        <v>7384458.7802074701</v>
      </c>
      <c r="E6" s="8">
        <f>'Doprava '!F8*'04 Príjmy'!$C$39+'Doprava '!F9*'04 Príjmy'!$C$40</f>
        <v>7384458.7802074701</v>
      </c>
      <c r="F6" s="8">
        <f>'Doprava '!G8*'04 Príjmy'!$C$39+'Doprava '!G9*'04 Príjmy'!$C$40</f>
        <v>7384458.7802074701</v>
      </c>
      <c r="G6" s="8">
        <f>'Doprava '!H8*'04 Príjmy'!$C$39+'Doprava '!H9*'04 Príjmy'!$C$40</f>
        <v>7384458.7802074701</v>
      </c>
      <c r="H6" s="8">
        <f>'Doprava '!I8*'04 Príjmy'!$C$39+'Doprava '!I9*'04 Príjmy'!$C$40</f>
        <v>7384458.7802074701</v>
      </c>
      <c r="I6" s="8">
        <f>'Doprava '!J8*'04 Príjmy'!$C$39+'Doprava '!J9*'04 Príjmy'!$C$40</f>
        <v>7384458.7802074701</v>
      </c>
      <c r="J6" s="8">
        <f>'Doprava '!K8*'04 Príjmy'!$C$39+'Doprava '!K9*'04 Príjmy'!$C$40</f>
        <v>7384458.7802074701</v>
      </c>
      <c r="K6" s="8">
        <f>'Doprava '!L8*'04 Príjmy'!$C$39+'Doprava '!L9*'04 Príjmy'!$C$40</f>
        <v>7384458.7802074701</v>
      </c>
      <c r="L6" s="8">
        <f>'Doprava '!M8*'04 Príjmy'!$C$39+'Doprava '!M9*'04 Príjmy'!$C$40</f>
        <v>7384458.7802074701</v>
      </c>
      <c r="M6" s="8">
        <f>'Doprava '!N8*'04 Príjmy'!$C$39+'Doprava '!N9*'04 Príjmy'!$C$40</f>
        <v>7384458.7802074701</v>
      </c>
      <c r="N6" s="8">
        <f>'Doprava '!O8*'04 Príjmy'!$C$39+'Doprava '!O9*'04 Príjmy'!$C$40</f>
        <v>7384458.7802074701</v>
      </c>
      <c r="O6" s="8">
        <f>'Doprava '!P8*'04 Príjmy'!$C$39+'Doprava '!P9*'04 Príjmy'!$C$40</f>
        <v>7384458.7802074701</v>
      </c>
      <c r="P6" s="8">
        <f>'Doprava '!Q8*'04 Príjmy'!$C$39+'Doprava '!Q9*'04 Príjmy'!$C$40</f>
        <v>7384458.7802074701</v>
      </c>
      <c r="Q6" s="8">
        <f>'Doprava '!R8*'04 Príjmy'!$C$39+'Doprava '!R9*'04 Príjmy'!$C$40</f>
        <v>7384458.7802074701</v>
      </c>
      <c r="R6" s="8">
        <f>'Doprava '!S8*'04 Príjmy'!$C$39+'Doprava '!S9*'04 Príjmy'!$C$40</f>
        <v>7384458.7802074701</v>
      </c>
      <c r="S6" s="8">
        <f>'Doprava '!T8*'04 Príjmy'!$C$39+'Doprava '!T9*'04 Príjmy'!$C$40</f>
        <v>7384458.7802074701</v>
      </c>
      <c r="T6" s="8">
        <f>'Doprava '!U8*'04 Príjmy'!$C$39+'Doprava '!U9*'04 Príjmy'!$C$40</f>
        <v>7384458.7802074701</v>
      </c>
      <c r="U6" s="8">
        <f>'Doprava '!V8*'04 Príjmy'!$C$39+'Doprava '!V9*'04 Príjmy'!$C$40</f>
        <v>7384458.7802074701</v>
      </c>
      <c r="V6" s="8">
        <f>'Doprava '!W8*'04 Príjmy'!$C$39+'Doprava '!W9*'04 Príjmy'!$C$40</f>
        <v>7384458.7802074701</v>
      </c>
      <c r="W6" s="8">
        <f>'Doprava '!X8*'04 Príjmy'!$C$39+'Doprava '!X9*'04 Príjmy'!$C$40</f>
        <v>7384458.7802074701</v>
      </c>
      <c r="X6" s="8">
        <f>'Doprava '!Y8*'04 Príjmy'!$C$39+'Doprava '!Y9*'04 Príjmy'!$C$40</f>
        <v>7384458.7802074701</v>
      </c>
      <c r="Y6" s="8">
        <f>'Doprava '!Z8*'04 Príjmy'!$C$39+'Doprava '!Z9*'04 Príjmy'!$C$40</f>
        <v>7384458.7802074701</v>
      </c>
      <c r="Z6" s="8">
        <f>'Doprava '!AA8*'04 Príjmy'!$C$39+'Doprava '!AA9*'04 Príjmy'!$C$40</f>
        <v>7384458.7802074701</v>
      </c>
      <c r="AA6" s="8">
        <f>'Doprava '!AB8*'04 Príjmy'!$C$39+'Doprava '!AB9*'04 Príjmy'!$C$40</f>
        <v>7384458.7802074701</v>
      </c>
      <c r="AB6" s="8">
        <f>'Doprava '!AC8*'04 Príjmy'!$C$39+'Doprava '!AC9*'04 Príjmy'!$C$40</f>
        <v>7384458.7802074701</v>
      </c>
      <c r="AC6" s="8">
        <f>'Doprava '!AD8*'04 Príjmy'!$C$39+'Doprava '!AD9*'04 Príjmy'!$C$40</f>
        <v>7384458.7802074701</v>
      </c>
      <c r="AD6" s="8">
        <f>'Doprava '!AE8*'04 Príjmy'!$C$39+'Doprava '!AE9*'04 Príjmy'!$C$40</f>
        <v>7384458.7802074701</v>
      </c>
      <c r="AE6" s="8">
        <f>'Doprava '!AF8*'04 Príjmy'!$C$39+'Doprava '!AF9*'04 Príjmy'!$C$40</f>
        <v>7384458.7802074701</v>
      </c>
      <c r="AF6" s="8">
        <f>'Doprava '!AG8*'04 Príjmy'!$C$39+'Doprava '!AG9*'04 Príjmy'!$C$40</f>
        <v>7384458.7802074701</v>
      </c>
      <c r="AG6" s="8">
        <f>'Doprava '!AH8*'04 Príjmy'!$C$39+'Doprava '!AH9*'04 Príjmy'!$C$40</f>
        <v>7384458.7802074701</v>
      </c>
      <c r="AH6" s="8">
        <f>'Doprava '!AI8*'04 Príjmy'!$C$39+'Doprava '!AI9*'04 Príjmy'!$C$40</f>
        <v>7384458.7802074701</v>
      </c>
      <c r="AI6" s="8">
        <f>'Doprava '!AJ8*'04 Príjmy'!$C$39+'Doprava '!AJ9*'04 Príjmy'!$C$40</f>
        <v>7384458.7802074701</v>
      </c>
      <c r="AJ6" s="8">
        <f>'Doprava '!AK8*'04 Príjmy'!$C$39+'Doprava '!AK9*'04 Príjmy'!$C$40</f>
        <v>7384458.7802074701</v>
      </c>
      <c r="AK6" s="8">
        <f>'Doprava '!AL8*'04 Príjmy'!$C$39+'Doprava '!AL9*'04 Príjmy'!$C$40</f>
        <v>7384458.7802074701</v>
      </c>
      <c r="AL6" s="8">
        <f>'Doprava '!AM8*'04 Príjmy'!$C$39+'Doprava '!AM9*'04 Príjmy'!$C$40</f>
        <v>7384458.7802074701</v>
      </c>
      <c r="AM6" s="8">
        <f>'Doprava '!AN8*'04 Príjmy'!$C$39+'Doprava '!AN9*'04 Príjmy'!$C$40</f>
        <v>7384458.7802074701</v>
      </c>
      <c r="AN6" s="8">
        <f>'Doprava '!AO8*'04 Príjmy'!$C$39+'Doprava '!AO9*'04 Príjmy'!$C$40</f>
        <v>7384458.7802074701</v>
      </c>
      <c r="AO6" s="8">
        <f>'Doprava '!AP8*'04 Príjmy'!$C$39+'Doprava '!AP9*'04 Príjmy'!$C$40</f>
        <v>7384458.7802074701</v>
      </c>
    </row>
    <row r="7" spans="1:41">
      <c r="B7" s="67" t="s">
        <v>103</v>
      </c>
      <c r="C7" s="92">
        <f>SUM(D7:AO7)</f>
        <v>590178746.04839063</v>
      </c>
      <c r="D7" s="8">
        <f>'Doprava '!E10*'04 Príjmy'!$C$41+'Doprava '!E11*'04 Príjmy'!$C$42</f>
        <v>14674490.622998044</v>
      </c>
      <c r="E7" s="8">
        <f>'Doprava '!F10*'04 Príjmy'!$C$41+'Doprava '!F11*'04 Príjmy'!$C$42</f>
        <v>14674490.622998044</v>
      </c>
      <c r="F7" s="8">
        <f>'Doprava '!G10*'04 Príjmy'!$C$41+'Doprava '!G11*'04 Príjmy'!$C$42</f>
        <v>14674490.622998044</v>
      </c>
      <c r="G7" s="8">
        <f>'Doprava '!H10*'04 Príjmy'!$C$41+'Doprava '!H11*'04 Príjmy'!$C$42</f>
        <v>14674490.622998044</v>
      </c>
      <c r="H7" s="8">
        <f>'Doprava '!I10*'04 Príjmy'!$C$41+'Doprava '!I11*'04 Príjmy'!$C$42</f>
        <v>14674490.622998044</v>
      </c>
      <c r="I7" s="8">
        <f>'Doprava '!J10*'04 Príjmy'!$C$41+'Doprava '!J11*'04 Príjmy'!$C$42</f>
        <v>14674490.622998044</v>
      </c>
      <c r="J7" s="8">
        <f>'Doprava '!K10*'04 Príjmy'!$C$41+'Doprava '!K11*'04 Príjmy'!$C$42</f>
        <v>14674490.622998044</v>
      </c>
      <c r="K7" s="8">
        <f>'Doprava '!L10*'04 Príjmy'!$C$41+'Doprava '!L11*'04 Príjmy'!$C$42</f>
        <v>14674490.622998044</v>
      </c>
      <c r="L7" s="8">
        <f>'Doprava '!M10*'04 Príjmy'!$C$41+'Doprava '!M11*'04 Príjmy'!$C$42</f>
        <v>15390923.139582947</v>
      </c>
      <c r="M7" s="8">
        <f>'Doprava '!N10*'04 Príjmy'!$C$41+'Doprava '!N11*'04 Príjmy'!$C$42</f>
        <v>15390923.139582947</v>
      </c>
      <c r="N7" s="8">
        <f>'Doprava '!O10*'04 Príjmy'!$C$41+'Doprava '!O11*'04 Príjmy'!$C$42</f>
        <v>15390923.139582947</v>
      </c>
      <c r="O7" s="8">
        <f>'Doprava '!P10*'04 Príjmy'!$C$41+'Doprava '!P11*'04 Príjmy'!$C$42</f>
        <v>15390923.139582947</v>
      </c>
      <c r="P7" s="8">
        <f>'Doprava '!Q10*'04 Príjmy'!$C$41+'Doprava '!Q11*'04 Príjmy'!$C$42</f>
        <v>15390923.139582947</v>
      </c>
      <c r="Q7" s="8">
        <f>'Doprava '!R10*'04 Príjmy'!$C$41+'Doprava '!R11*'04 Príjmy'!$C$42</f>
        <v>15390923.139582947</v>
      </c>
      <c r="R7" s="8">
        <f>'Doprava '!S10*'04 Príjmy'!$C$41+'Doprava '!S11*'04 Príjmy'!$C$42</f>
        <v>15390923.139582947</v>
      </c>
      <c r="S7" s="8">
        <f>'Doprava '!T10*'04 Príjmy'!$C$41+'Doprava '!T11*'04 Príjmy'!$C$42</f>
        <v>15390923.139582947</v>
      </c>
      <c r="T7" s="8">
        <f>'Doprava '!U10*'04 Príjmy'!$C$41+'Doprava '!U11*'04 Príjmy'!$C$42</f>
        <v>15390923.139582947</v>
      </c>
      <c r="U7" s="8">
        <f>'Doprava '!V10*'04 Príjmy'!$C$41+'Doprava '!V11*'04 Príjmy'!$C$42</f>
        <v>15390923.139582947</v>
      </c>
      <c r="V7" s="8">
        <f>'Doprava '!W10*'04 Príjmy'!$C$41+'Doprava '!W11*'04 Príjmy'!$C$42</f>
        <v>15390923.139582947</v>
      </c>
      <c r="W7" s="8">
        <f>'Doprava '!X10*'04 Príjmy'!$C$41+'Doprava '!X11*'04 Príjmy'!$C$42</f>
        <v>15842275.625031436</v>
      </c>
      <c r="X7" s="8">
        <f>'Doprava '!Y10*'04 Príjmy'!$C$41+'Doprava '!Y11*'04 Príjmy'!$C$42</f>
        <v>15842275.625031436</v>
      </c>
      <c r="Y7" s="8">
        <f>'Doprava '!Z10*'04 Príjmy'!$C$41+'Doprava '!Z11*'04 Príjmy'!$C$42</f>
        <v>15842275.625031436</v>
      </c>
      <c r="Z7" s="8">
        <f>'Doprava '!AA10*'04 Príjmy'!$C$41+'Doprava '!AA11*'04 Príjmy'!$C$42</f>
        <v>15842275.625031436</v>
      </c>
      <c r="AA7" s="8">
        <f>'Doprava '!AB10*'04 Príjmy'!$C$41+'Doprava '!AB11*'04 Príjmy'!$C$42</f>
        <v>15842275.625031436</v>
      </c>
      <c r="AB7" s="8">
        <f>'Doprava '!AC10*'04 Príjmy'!$C$41+'Doprava '!AC11*'04 Príjmy'!$C$42</f>
        <v>15842275.625031436</v>
      </c>
      <c r="AC7" s="8">
        <f>'Doprava '!AD10*'04 Príjmy'!$C$41+'Doprava '!AD11*'04 Príjmy'!$C$42</f>
        <v>15842275.625031436</v>
      </c>
      <c r="AD7" s="8">
        <f>'Doprava '!AE10*'04 Príjmy'!$C$41+'Doprava '!AE11*'04 Príjmy'!$C$42</f>
        <v>15842275.625031436</v>
      </c>
      <c r="AE7" s="8">
        <f>'Doprava '!AF10*'04 Príjmy'!$C$41+'Doprava '!AF11*'04 Príjmy'!$C$42</f>
        <v>15842275.625031436</v>
      </c>
      <c r="AF7" s="8">
        <f>'Doprava '!AG10*'04 Príjmy'!$C$41+'Doprava '!AG11*'04 Príjmy'!$C$42</f>
        <v>15842275.625031436</v>
      </c>
      <c r="AG7" s="8">
        <f>'Doprava '!AH10*'04 Príjmy'!$C$41+'Doprava '!AH11*'04 Príjmy'!$C$42</f>
        <v>15842275.625031436</v>
      </c>
      <c r="AH7" s="8">
        <f>'Doprava '!AI10*'04 Príjmy'!$C$41+'Doprava '!AI11*'04 Príjmy'!$C$42</f>
        <v>16152204.331706064</v>
      </c>
      <c r="AI7" s="8">
        <f>'Doprava '!AJ10*'04 Príjmy'!$C$41+'Doprava '!AJ11*'04 Príjmy'!$C$42</f>
        <v>16152204.331706064</v>
      </c>
      <c r="AJ7" s="8">
        <f>'Doprava '!AK10*'04 Príjmy'!$C$41+'Doprava '!AK11*'04 Príjmy'!$C$42</f>
        <v>16152204.331706064</v>
      </c>
      <c r="AK7" s="8">
        <f>'Doprava '!AL10*'04 Príjmy'!$C$41+'Doprava '!AL11*'04 Príjmy'!$C$42</f>
        <v>16152204.331706064</v>
      </c>
      <c r="AL7" s="8">
        <f>'Doprava '!AM10*'04 Príjmy'!$C$41+'Doprava '!AM11*'04 Príjmy'!$C$42</f>
        <v>16152204.331706064</v>
      </c>
      <c r="AM7" s="8">
        <f>'Doprava '!AN10*'04 Príjmy'!$C$41+'Doprava '!AN11*'04 Príjmy'!$C$42</f>
        <v>16152204.331706064</v>
      </c>
      <c r="AN7" s="8">
        <f>'Doprava '!AO10*'04 Príjmy'!$C$41+'Doprava '!AO11*'04 Príjmy'!$C$42</f>
        <v>16152204.331706064</v>
      </c>
      <c r="AO7" s="8">
        <f>'Doprava '!AP10*'04 Príjmy'!$C$41+'Doprava '!AP11*'04 Príjmy'!$C$42</f>
        <v>16152204.331706064</v>
      </c>
    </row>
    <row r="8" spans="1:41">
      <c r="B8" s="50" t="s">
        <v>70</v>
      </c>
      <c r="C8" s="9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41">
      <c r="B9" s="67" t="s">
        <v>71</v>
      </c>
      <c r="C9" s="92">
        <f>SUM(D9:AO9)</f>
        <v>286401422.93888569</v>
      </c>
      <c r="D9" s="8">
        <f>'Doprava '!E30*'04 Príjmy'!$C$39+'Doprava '!E31*'04 Príjmy'!$C$40</f>
        <v>7384458.7802074701</v>
      </c>
      <c r="E9" s="8">
        <f>'Doprava '!F30*'04 Príjmy'!$C$39+'Doprava '!F31*'04 Príjmy'!$C$40</f>
        <v>7384458.7802074701</v>
      </c>
      <c r="F9" s="8">
        <f>'Doprava '!G30*'04 Príjmy'!$C$39+'Doprava '!G31*'04 Príjmy'!$C$40</f>
        <v>7384458.7802074701</v>
      </c>
      <c r="G9" s="8">
        <f>'Doprava '!H30*'04 Príjmy'!$C$39+'Doprava '!H31*'04 Príjmy'!$C$40</f>
        <v>7384458.7802074701</v>
      </c>
      <c r="H9" s="8">
        <f>'Doprava '!I30*'04 Príjmy'!$C$39+'Doprava '!I31*'04 Príjmy'!$C$40</f>
        <v>7384458.7802074701</v>
      </c>
      <c r="I9" s="8">
        <f>'Doprava '!J30*'04 Príjmy'!$C$39+'Doprava '!J31*'04 Príjmy'!$C$40</f>
        <v>7384458.7802074701</v>
      </c>
      <c r="J9" s="8">
        <f>'Doprava '!K30*'04 Príjmy'!$C$39+'Doprava '!K31*'04 Príjmy'!$C$40</f>
        <v>7384458.7802074701</v>
      </c>
      <c r="K9" s="8">
        <f>'Doprava '!L30*'04 Príjmy'!$C$39+'Doprava '!L31*'04 Príjmy'!$C$40</f>
        <v>7384458.7802074701</v>
      </c>
      <c r="L9" s="8">
        <f>'Doprava '!M30*'04 Príjmy'!$C$39+'Doprava '!M31*'04 Príjmy'!$C$40</f>
        <v>7261497.857493367</v>
      </c>
      <c r="M9" s="8">
        <f>'Doprava '!N30*'04 Príjmy'!$C$39+'Doprava '!N31*'04 Príjmy'!$C$40</f>
        <v>7282288.6454799119</v>
      </c>
      <c r="N9" s="8">
        <f>'Doprava '!O30*'04 Príjmy'!$C$39+'Doprava '!O31*'04 Príjmy'!$C$40</f>
        <v>7303142.4898699299</v>
      </c>
      <c r="O9" s="8">
        <f>'Doprava '!P30*'04 Príjmy'!$C$39+'Doprava '!P31*'04 Príjmy'!$C$40</f>
        <v>7324059.5909669884</v>
      </c>
      <c r="P9" s="8">
        <f>'Doprava '!Q30*'04 Príjmy'!$C$39+'Doprava '!Q31*'04 Príjmy'!$C$40</f>
        <v>7345040.1497328877</v>
      </c>
      <c r="Q9" s="8">
        <f>'Doprava '!R30*'04 Príjmy'!$C$39+'Doprava '!R31*'04 Príjmy'!$C$40</f>
        <v>7366084.3677898832</v>
      </c>
      <c r="R9" s="8">
        <f>'Doprava '!S30*'04 Príjmy'!$C$39+'Doprava '!S31*'04 Príjmy'!$C$40</f>
        <v>7387192.4474228974</v>
      </c>
      <c r="S9" s="8">
        <f>'Doprava '!T30*'04 Príjmy'!$C$39+'Doprava '!T31*'04 Príjmy'!$C$40</f>
        <v>7408364.5915817544</v>
      </c>
      <c r="T9" s="8">
        <f>'Doprava '!U30*'04 Príjmy'!$C$39+'Doprava '!U31*'04 Príjmy'!$C$40</f>
        <v>7429601.0038834102</v>
      </c>
      <c r="U9" s="8">
        <f>'Doprava '!V30*'04 Príjmy'!$C$39+'Doprava '!V31*'04 Príjmy'!$C$40</f>
        <v>7450901.8886142084</v>
      </c>
      <c r="V9" s="8">
        <f>'Doprava '!W30*'04 Príjmy'!$C$39+'Doprava '!W31*'04 Príjmy'!$C$40</f>
        <v>7472267.4507321212</v>
      </c>
      <c r="W9" s="8">
        <f>'Doprava '!X30*'04 Príjmy'!$C$39+'Doprava '!X31*'04 Príjmy'!$C$40</f>
        <v>7494445.1226140857</v>
      </c>
      <c r="X9" s="8">
        <f>'Doprava '!Y30*'04 Príjmy'!$C$39+'Doprava '!Y31*'04 Príjmy'!$C$40</f>
        <v>7516692.244634755</v>
      </c>
      <c r="Y9" s="8">
        <f>'Doprava '!Z30*'04 Príjmy'!$C$39+'Doprava '!Z31*'04 Príjmy'!$C$40</f>
        <v>7539009.0439577727</v>
      </c>
      <c r="Z9" s="8">
        <f>'Doprava '!AA30*'04 Príjmy'!$C$39+'Doprava '!AA31*'04 Príjmy'!$C$40</f>
        <v>7561395.7485142872</v>
      </c>
      <c r="AA9" s="8">
        <f>'Doprava '!AB30*'04 Príjmy'!$C$39+'Doprava '!AB31*'04 Príjmy'!$C$40</f>
        <v>7583852.5870056022</v>
      </c>
      <c r="AB9" s="8">
        <f>'Doprava '!AC30*'04 Príjmy'!$C$39+'Doprava '!AC31*'04 Príjmy'!$C$40</f>
        <v>7606379.7889058366</v>
      </c>
      <c r="AC9" s="8">
        <f>'Doprava '!AD30*'04 Príjmy'!$C$39+'Doprava '!AD31*'04 Príjmy'!$C$40</f>
        <v>7628977.584464604</v>
      </c>
      <c r="AD9" s="8">
        <f>'Doprava '!AE30*'04 Príjmy'!$C$39+'Doprava '!AE31*'04 Príjmy'!$C$40</f>
        <v>7651646.2047096854</v>
      </c>
      <c r="AE9" s="8">
        <f>'Doprava '!AF30*'04 Príjmy'!$C$39+'Doprava '!AF31*'04 Príjmy'!$C$40</f>
        <v>7674385.881449719</v>
      </c>
      <c r="AF9" s="8">
        <f>'Doprava '!AG30*'04 Príjmy'!$C$39+'Doprava '!AG31*'04 Príjmy'!$C$40</f>
        <v>7697196.8472769018</v>
      </c>
      <c r="AG9" s="8">
        <f>'Doprava '!AH30*'04 Príjmy'!$C$39+'Doprava '!AH31*'04 Príjmy'!$C$40</f>
        <v>7720079.335569703</v>
      </c>
      <c r="AH9" s="8">
        <f>'Doprava '!AI30*'04 Príjmy'!$C$39+'Doprava '!AI31*'04 Príjmy'!$C$40</f>
        <v>7743805.5884291278</v>
      </c>
      <c r="AI9" s="8">
        <f>'Doprava '!AJ30*'04 Príjmy'!$C$39+'Doprava '!AJ31*'04 Príjmy'!$C$40</f>
        <v>7767608.5009305645</v>
      </c>
      <c r="AJ9" s="8">
        <f>'Doprava '!AK30*'04 Príjmy'!$C$39+'Doprava '!AK31*'04 Príjmy'!$C$40</f>
        <v>7791488.3311214503</v>
      </c>
      <c r="AK9" s="8">
        <f>'Doprava '!AL30*'04 Príjmy'!$C$39+'Doprava '!AL31*'04 Príjmy'!$C$40</f>
        <v>7815445.3379451409</v>
      </c>
      <c r="AL9" s="8">
        <f>'Doprava '!AM30*'04 Príjmy'!$C$39+'Doprava '!AM31*'04 Príjmy'!$C$40</f>
        <v>7839479.7812440749</v>
      </c>
      <c r="AM9" s="8">
        <f>'Doprava '!AN30*'04 Príjmy'!$C$39+'Doprava '!AN31*'04 Príjmy'!$C$40</f>
        <v>7863591.9217629768</v>
      </c>
      <c r="AN9" s="8">
        <f>'Doprava '!AO30*'04 Príjmy'!$C$39+'Doprava '!AO31*'04 Príjmy'!$C$40</f>
        <v>7887782.021152053</v>
      </c>
      <c r="AO9" s="8">
        <f>'Doprava '!AP30*'04 Príjmy'!$C$39+'Doprava '!AP31*'04 Príjmy'!$C$40</f>
        <v>7912050.341970209</v>
      </c>
    </row>
    <row r="10" spans="1:41">
      <c r="B10" s="67" t="s">
        <v>103</v>
      </c>
      <c r="C10" s="92">
        <f>SUM(D10:AO10)</f>
        <v>636615671.01544142</v>
      </c>
      <c r="D10" s="8">
        <f>'Doprava '!E32*'04 Príjmy'!$C$41+'Doprava '!E33*'04 Príjmy'!$C$42</f>
        <v>14674490.622998044</v>
      </c>
      <c r="E10" s="8">
        <f>'Doprava '!F32*'04 Príjmy'!$C$41+'Doprava '!F33*'04 Príjmy'!$C$42</f>
        <v>14674490.622998044</v>
      </c>
      <c r="F10" s="8">
        <f>'Doprava '!G32*'04 Príjmy'!$C$41+'Doprava '!G33*'04 Príjmy'!$C$42</f>
        <v>14674490.622998044</v>
      </c>
      <c r="G10" s="8">
        <f>'Doprava '!H32*'04 Príjmy'!$C$41+'Doprava '!H33*'04 Príjmy'!$C$42</f>
        <v>14674490.622998044</v>
      </c>
      <c r="H10" s="8">
        <f>'Doprava '!I32*'04 Príjmy'!$C$41+'Doprava '!I33*'04 Príjmy'!$C$42</f>
        <v>14674490.622998044</v>
      </c>
      <c r="I10" s="8">
        <f>'Doprava '!J32*'04 Príjmy'!$C$41+'Doprava '!J33*'04 Príjmy'!$C$42</f>
        <v>14674490.622998044</v>
      </c>
      <c r="J10" s="8">
        <f>'Doprava '!K32*'04 Príjmy'!$C$41+'Doprava '!K33*'04 Príjmy'!$C$42</f>
        <v>14674490.622998044</v>
      </c>
      <c r="K10" s="8">
        <f>'Doprava '!L32*'04 Príjmy'!$C$41+'Doprava '!L33*'04 Príjmy'!$C$42</f>
        <v>14674490.622998044</v>
      </c>
      <c r="L10" s="8">
        <f>'Doprava '!M32*'04 Príjmy'!$C$41+'Doprava '!M33*'04 Príjmy'!$C$42</f>
        <v>14844350.896850767</v>
      </c>
      <c r="M10" s="8">
        <f>'Doprava '!N32*'04 Príjmy'!$C$41+'Doprava '!N33*'04 Príjmy'!$C$42</f>
        <v>15014211.170703487</v>
      </c>
      <c r="N10" s="8">
        <f>'Doprava '!O32*'04 Príjmy'!$C$41+'Doprava '!O33*'04 Príjmy'!$C$42</f>
        <v>15184071.44455621</v>
      </c>
      <c r="O10" s="8">
        <f>'Doprava '!P32*'04 Príjmy'!$C$41+'Doprava '!P33*'04 Príjmy'!$C$42</f>
        <v>15353931.718408933</v>
      </c>
      <c r="P10" s="8">
        <f>'Doprava '!Q32*'04 Príjmy'!$C$41+'Doprava '!Q33*'04 Príjmy'!$C$42</f>
        <v>15523791.992261654</v>
      </c>
      <c r="Q10" s="8">
        <f>'Doprava '!R32*'04 Príjmy'!$C$41+'Doprava '!R33*'04 Príjmy'!$C$42</f>
        <v>15693652.266114376</v>
      </c>
      <c r="R10" s="8">
        <f>'Doprava '!S32*'04 Príjmy'!$C$41+'Doprava '!S33*'04 Príjmy'!$C$42</f>
        <v>15863512.539967099</v>
      </c>
      <c r="S10" s="8">
        <f>'Doprava '!T32*'04 Príjmy'!$C$41+'Doprava '!T33*'04 Príjmy'!$C$42</f>
        <v>16033372.81381982</v>
      </c>
      <c r="T10" s="8">
        <f>'Doprava '!U32*'04 Príjmy'!$C$41+'Doprava '!U33*'04 Príjmy'!$C$42</f>
        <v>16203233.087672543</v>
      </c>
      <c r="U10" s="8">
        <f>'Doprava '!V32*'04 Príjmy'!$C$41+'Doprava '!V33*'04 Príjmy'!$C$42</f>
        <v>16373093.361525265</v>
      </c>
      <c r="V10" s="8">
        <f>'Doprava '!W32*'04 Príjmy'!$C$41+'Doprava '!W33*'04 Príjmy'!$C$42</f>
        <v>16542953.635377986</v>
      </c>
      <c r="W10" s="8">
        <f>'Doprava '!X32*'04 Príjmy'!$C$41+'Doprava '!X33*'04 Príjmy'!$C$42</f>
        <v>16712813.909230709</v>
      </c>
      <c r="X10" s="8">
        <f>'Doprava '!Y32*'04 Príjmy'!$C$41+'Doprava '!Y33*'04 Príjmy'!$C$42</f>
        <v>16882674.183083434</v>
      </c>
      <c r="Y10" s="8">
        <f>'Doprava '!Z32*'04 Príjmy'!$C$41+'Doprava '!Z33*'04 Príjmy'!$C$42</f>
        <v>17052534.456936155</v>
      </c>
      <c r="Z10" s="8">
        <f>'Doprava '!AA32*'04 Príjmy'!$C$41+'Doprava '!AA33*'04 Príjmy'!$C$42</f>
        <v>17222394.730788875</v>
      </c>
      <c r="AA10" s="8">
        <f>'Doprava '!AB32*'04 Príjmy'!$C$41+'Doprava '!AB33*'04 Príjmy'!$C$42</f>
        <v>17392255.004641596</v>
      </c>
      <c r="AB10" s="8">
        <f>'Doprava '!AC32*'04 Príjmy'!$C$41+'Doprava '!AC33*'04 Príjmy'!$C$42</f>
        <v>17562115.278494317</v>
      </c>
      <c r="AC10" s="8">
        <f>'Doprava '!AD32*'04 Príjmy'!$C$41+'Doprava '!AD33*'04 Príjmy'!$C$42</f>
        <v>17731975.552347042</v>
      </c>
      <c r="AD10" s="8">
        <f>'Doprava '!AE32*'04 Príjmy'!$C$41+'Doprava '!AE33*'04 Príjmy'!$C$42</f>
        <v>17901835.826199766</v>
      </c>
      <c r="AE10" s="8">
        <f>'Doprava '!AF32*'04 Príjmy'!$C$41+'Doprava '!AF33*'04 Príjmy'!$C$42</f>
        <v>18071696.100052491</v>
      </c>
      <c r="AF10" s="8">
        <f>'Doprava '!AG32*'04 Príjmy'!$C$41+'Doprava '!AG33*'04 Príjmy'!$C$42</f>
        <v>18241556.373905212</v>
      </c>
      <c r="AG10" s="8">
        <f>'Doprava '!AH32*'04 Príjmy'!$C$41+'Doprava '!AH33*'04 Príjmy'!$C$42</f>
        <v>18411416.647757933</v>
      </c>
      <c r="AH10" s="8">
        <f>'Doprava '!AI32*'04 Príjmy'!$C$41+'Doprava '!AI33*'04 Príjmy'!$C$42</f>
        <v>18581276.921610653</v>
      </c>
      <c r="AI10" s="8">
        <f>'Doprava '!AJ32*'04 Príjmy'!$C$41+'Doprava '!AJ33*'04 Príjmy'!$C$42</f>
        <v>18751137.195463374</v>
      </c>
      <c r="AJ10" s="8">
        <f>'Doprava '!AK32*'04 Príjmy'!$C$41+'Doprava '!AK33*'04 Príjmy'!$C$42</f>
        <v>18920997.469316099</v>
      </c>
      <c r="AK10" s="8">
        <f>'Doprava '!AL32*'04 Príjmy'!$C$41+'Doprava '!AL33*'04 Príjmy'!$C$42</f>
        <v>19090857.743168823</v>
      </c>
      <c r="AL10" s="8">
        <f>'Doprava '!AM32*'04 Príjmy'!$C$41+'Doprava '!AM33*'04 Príjmy'!$C$42</f>
        <v>19260718.017021544</v>
      </c>
      <c r="AM10" s="8">
        <f>'Doprava '!AN32*'04 Príjmy'!$C$41+'Doprava '!AN33*'04 Príjmy'!$C$42</f>
        <v>19430578.290874265</v>
      </c>
      <c r="AN10" s="8">
        <f>'Doprava '!AO32*'04 Príjmy'!$C$41+'Doprava '!AO33*'04 Príjmy'!$C$42</f>
        <v>19600438.564726986</v>
      </c>
      <c r="AO10" s="8">
        <f>'Doprava '!AP32*'04 Príjmy'!$C$41+'Doprava '!AP33*'04 Príjmy'!$C$42</f>
        <v>19770298.838579729</v>
      </c>
    </row>
    <row r="11" spans="1:41" ht="13">
      <c r="B11" s="7" t="s">
        <v>298</v>
      </c>
      <c r="C11" s="122">
        <f>SUM(D11:AO11)</f>
        <v>52228914.258052275</v>
      </c>
      <c r="D11" s="20">
        <f>SUM(D9:D10)-SUM(D6:D7)</f>
        <v>0</v>
      </c>
      <c r="E11" s="20">
        <f>SUM(E9:E10)-SUM(E6:E7)</f>
        <v>0</v>
      </c>
      <c r="F11" s="20">
        <f t="shared" ref="F11:K11" si="8">SUM(F9:F10)-SUM(F6:F7)</f>
        <v>0</v>
      </c>
      <c r="G11" s="20">
        <f t="shared" si="8"/>
        <v>0</v>
      </c>
      <c r="H11" s="20">
        <f t="shared" si="8"/>
        <v>0</v>
      </c>
      <c r="I11" s="20">
        <f t="shared" si="8"/>
        <v>0</v>
      </c>
      <c r="J11" s="20">
        <f t="shared" si="8"/>
        <v>0</v>
      </c>
      <c r="K11" s="20">
        <f t="shared" si="8"/>
        <v>0</v>
      </c>
      <c r="L11" s="20">
        <f>SUM(L9:L10)-SUM(L6:L7)</f>
        <v>-669533.16544628143</v>
      </c>
      <c r="M11" s="20">
        <f>SUM(M9:M10)-SUM(M6:M7)</f>
        <v>-478882.10360701755</v>
      </c>
      <c r="N11" s="20">
        <f t="shared" ref="N11:AO11" si="9">SUM(N9:N10)-SUM(N6:N7)</f>
        <v>-288167.98536427692</v>
      </c>
      <c r="O11" s="20">
        <f t="shared" si="9"/>
        <v>-97390.610414497554</v>
      </c>
      <c r="P11" s="20">
        <f t="shared" si="9"/>
        <v>93450.222204126418</v>
      </c>
      <c r="Q11" s="20">
        <f t="shared" si="9"/>
        <v>284354.7141138427</v>
      </c>
      <c r="R11" s="20">
        <f t="shared" si="9"/>
        <v>475323.06759957969</v>
      </c>
      <c r="S11" s="20">
        <f t="shared" si="9"/>
        <v>666355.48561115563</v>
      </c>
      <c r="T11" s="20">
        <f t="shared" si="9"/>
        <v>857452.17176553607</v>
      </c>
      <c r="U11" s="20">
        <f t="shared" si="9"/>
        <v>1048613.3303490579</v>
      </c>
      <c r="V11" s="20">
        <f t="shared" si="9"/>
        <v>1239839.1663196906</v>
      </c>
      <c r="W11" s="20">
        <f t="shared" si="9"/>
        <v>980524.62660589069</v>
      </c>
      <c r="X11" s="20">
        <f t="shared" si="9"/>
        <v>1172632.0224792846</v>
      </c>
      <c r="Y11" s="20">
        <f t="shared" si="9"/>
        <v>1364809.0956550241</v>
      </c>
      <c r="Z11" s="20">
        <f t="shared" si="9"/>
        <v>1557056.0740642585</v>
      </c>
      <c r="AA11" s="20">
        <f t="shared" si="9"/>
        <v>1749373.1864082962</v>
      </c>
      <c r="AB11" s="20">
        <f t="shared" si="9"/>
        <v>1941760.6621612497</v>
      </c>
      <c r="AC11" s="20">
        <f t="shared" si="9"/>
        <v>2134218.7315727398</v>
      </c>
      <c r="AD11" s="20">
        <f t="shared" si="9"/>
        <v>2326747.6256705485</v>
      </c>
      <c r="AE11" s="20">
        <f t="shared" si="9"/>
        <v>2519347.5762633048</v>
      </c>
      <c r="AF11" s="20">
        <f t="shared" si="9"/>
        <v>2712018.8159432113</v>
      </c>
      <c r="AG11" s="20">
        <f t="shared" si="9"/>
        <v>2904761.5780887306</v>
      </c>
      <c r="AH11" s="20">
        <f t="shared" si="9"/>
        <v>2788419.3981262483</v>
      </c>
      <c r="AI11" s="20">
        <f t="shared" si="9"/>
        <v>2982082.5844804049</v>
      </c>
      <c r="AJ11" s="20">
        <f t="shared" si="9"/>
        <v>3175822.6885240152</v>
      </c>
      <c r="AK11" s="20">
        <f t="shared" si="9"/>
        <v>3369639.9692004323</v>
      </c>
      <c r="AL11" s="20">
        <f t="shared" si="9"/>
        <v>3563534.686352089</v>
      </c>
      <c r="AM11" s="20">
        <f t="shared" si="9"/>
        <v>3757507.1007237099</v>
      </c>
      <c r="AN11" s="20">
        <f t="shared" si="9"/>
        <v>3951557.473965507</v>
      </c>
      <c r="AO11" s="20">
        <f t="shared" si="9"/>
        <v>4145686.0686364062</v>
      </c>
    </row>
    <row r="13" spans="1:41" ht="13">
      <c r="A13" s="117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</row>
    <row r="14" spans="1:41">
      <c r="G14" s="119"/>
      <c r="H14" s="119"/>
      <c r="I14" s="4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</row>
    <row r="15" spans="1:41">
      <c r="G15" s="119"/>
      <c r="H15" s="119"/>
      <c r="I15" s="4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</row>
    <row r="16" spans="1:41">
      <c r="H16" s="119"/>
      <c r="I16" s="49"/>
      <c r="J16" s="119"/>
    </row>
    <row r="17" spans="2:15" ht="14">
      <c r="B17" s="429" t="s">
        <v>221</v>
      </c>
      <c r="C17" s="231"/>
      <c r="D17" s="231"/>
      <c r="E17" s="231"/>
      <c r="F17" s="231"/>
      <c r="G17" s="231"/>
      <c r="H17" s="231"/>
      <c r="I17" s="231"/>
      <c r="J17" s="231"/>
      <c r="K17" s="231"/>
      <c r="L17" s="231"/>
    </row>
    <row r="18" spans="2:15" ht="14">
      <c r="B18" s="430" t="s">
        <v>222</v>
      </c>
      <c r="C18" s="231"/>
      <c r="D18" s="231"/>
      <c r="E18" s="231"/>
      <c r="F18" s="231"/>
      <c r="G18" s="231"/>
      <c r="H18" s="231"/>
      <c r="I18" s="231"/>
      <c r="J18" s="231"/>
      <c r="K18" s="231"/>
      <c r="L18" s="231"/>
    </row>
    <row r="19" spans="2:15" ht="34.5" customHeight="1">
      <c r="B19" s="440" t="s">
        <v>223</v>
      </c>
      <c r="C19" s="402"/>
      <c r="D19" s="402"/>
      <c r="E19" s="402"/>
      <c r="F19" s="431" t="s">
        <v>197</v>
      </c>
      <c r="G19" s="431" t="s">
        <v>197</v>
      </c>
      <c r="H19" s="431" t="s">
        <v>224</v>
      </c>
      <c r="I19" s="431" t="s">
        <v>224</v>
      </c>
      <c r="J19" s="431" t="s">
        <v>225</v>
      </c>
      <c r="K19" s="431"/>
      <c r="L19" s="464" t="s">
        <v>285</v>
      </c>
      <c r="M19" s="465"/>
      <c r="N19" s="466" t="s">
        <v>254</v>
      </c>
      <c r="O19" s="468" t="s">
        <v>284</v>
      </c>
    </row>
    <row r="20" spans="2:15">
      <c r="B20" s="433" t="s">
        <v>226</v>
      </c>
      <c r="C20" s="402" t="s">
        <v>227</v>
      </c>
      <c r="D20" s="402" t="s">
        <v>228</v>
      </c>
      <c r="E20" s="402" t="s">
        <v>229</v>
      </c>
      <c r="F20" s="402" t="s">
        <v>282</v>
      </c>
      <c r="G20" s="402" t="s">
        <v>281</v>
      </c>
      <c r="H20" s="402" t="s">
        <v>280</v>
      </c>
      <c r="I20" s="402" t="s">
        <v>231</v>
      </c>
      <c r="J20" s="402" t="s">
        <v>283</v>
      </c>
      <c r="K20" s="402" t="s">
        <v>286</v>
      </c>
      <c r="L20" s="50" t="s">
        <v>232</v>
      </c>
      <c r="M20" s="402" t="s">
        <v>230</v>
      </c>
      <c r="N20" s="467"/>
      <c r="O20" s="468"/>
    </row>
    <row r="21" spans="2:15">
      <c r="B21" s="433" t="s">
        <v>248</v>
      </c>
      <c r="C21" s="402">
        <v>3</v>
      </c>
      <c r="D21" s="44">
        <v>199</v>
      </c>
      <c r="E21" s="44">
        <v>550</v>
      </c>
      <c r="F21" s="402">
        <v>2.07E-2</v>
      </c>
      <c r="G21" s="402">
        <v>0.95799999999999996</v>
      </c>
      <c r="H21" s="433">
        <v>1.3109999999999999</v>
      </c>
      <c r="I21" s="434">
        <v>0.26</v>
      </c>
      <c r="J21" s="44">
        <v>11.152999999999999</v>
      </c>
      <c r="K21" s="432"/>
      <c r="L21" s="435">
        <f>PRODUCT(D21,F21+G21)</f>
        <v>194.76130000000001</v>
      </c>
      <c r="M21" s="435">
        <f>H21*D21*E21/1000</f>
        <v>143.48895000000002</v>
      </c>
      <c r="N21" s="435">
        <f>SUM(L21:M21)+J21</f>
        <v>349.40325000000007</v>
      </c>
      <c r="O21" s="436">
        <f>N21/D21</f>
        <v>1.7557952261306535</v>
      </c>
    </row>
    <row r="22" spans="2:15">
      <c r="B22" s="433" t="s">
        <v>252</v>
      </c>
      <c r="C22" s="402">
        <v>2</v>
      </c>
      <c r="D22" s="44">
        <v>50</v>
      </c>
      <c r="E22" s="44">
        <v>600</v>
      </c>
      <c r="F22" s="402">
        <v>2.07E-2</v>
      </c>
      <c r="G22" s="402">
        <v>0.95799999999999996</v>
      </c>
      <c r="H22" s="433">
        <v>1.3109999999999999</v>
      </c>
      <c r="I22" s="434">
        <v>0.26</v>
      </c>
      <c r="J22" s="44">
        <v>1.034</v>
      </c>
      <c r="K22" s="432"/>
      <c r="L22" s="435">
        <f>PRODUCT(D22,F22+G22)</f>
        <v>48.935000000000002</v>
      </c>
      <c r="M22" s="435">
        <f t="shared" ref="M22:M27" si="10">H22*D22*E22/1000</f>
        <v>39.33</v>
      </c>
      <c r="N22" s="435">
        <f t="shared" ref="N22:N26" si="11">SUM(L22:M22)+J22</f>
        <v>89.299000000000007</v>
      </c>
      <c r="O22" s="436">
        <f t="shared" ref="O22:O33" si="12">N22/D22</f>
        <v>1.7859800000000001</v>
      </c>
    </row>
    <row r="23" spans="2:15">
      <c r="B23" s="433" t="s">
        <v>249</v>
      </c>
      <c r="C23" s="49">
        <v>7</v>
      </c>
      <c r="D23" s="44">
        <v>51</v>
      </c>
      <c r="E23" s="44">
        <v>250</v>
      </c>
      <c r="F23" s="402">
        <v>2.07E-2</v>
      </c>
      <c r="G23" s="402">
        <v>0.95799999999999996</v>
      </c>
      <c r="H23" s="433">
        <v>1.3109999999999999</v>
      </c>
      <c r="I23" s="434">
        <v>0.26</v>
      </c>
      <c r="J23" s="44">
        <v>3.5940000000000003</v>
      </c>
      <c r="K23" s="432"/>
      <c r="L23" s="435">
        <f t="shared" ref="L23" si="13">PRODUCT(D23,F23+G23)</f>
        <v>49.913699999999999</v>
      </c>
      <c r="M23" s="435">
        <f t="shared" si="10"/>
        <v>16.715249999999997</v>
      </c>
      <c r="N23" s="435">
        <f t="shared" si="11"/>
        <v>70.222949999999997</v>
      </c>
      <c r="O23" s="436">
        <f t="shared" si="12"/>
        <v>1.3769205882352942</v>
      </c>
    </row>
    <row r="24" spans="2:15">
      <c r="B24" s="433" t="s">
        <v>250</v>
      </c>
      <c r="C24" s="402">
        <v>4</v>
      </c>
      <c r="D24" s="44">
        <v>81</v>
      </c>
      <c r="E24" s="44">
        <v>250</v>
      </c>
      <c r="F24" s="402">
        <v>2.07E-2</v>
      </c>
      <c r="G24" s="402">
        <v>0.95799999999999996</v>
      </c>
      <c r="H24" s="433">
        <v>1.3109999999999999</v>
      </c>
      <c r="I24" s="434">
        <v>0.26</v>
      </c>
      <c r="J24" s="44">
        <v>2.0659999999999998</v>
      </c>
      <c r="K24" s="432"/>
      <c r="L24" s="435">
        <f t="shared" ref="L24:L33" si="14">PRODUCT(D24,F24+G24)</f>
        <v>79.274699999999996</v>
      </c>
      <c r="M24" s="435">
        <f t="shared" si="10"/>
        <v>26.547750000000001</v>
      </c>
      <c r="N24" s="435">
        <f t="shared" si="11"/>
        <v>107.88845000000001</v>
      </c>
      <c r="O24" s="436">
        <f t="shared" si="12"/>
        <v>1.3319561728395062</v>
      </c>
    </row>
    <row r="25" spans="2:15">
      <c r="B25" s="433" t="s">
        <v>279</v>
      </c>
      <c r="C25" s="402">
        <v>11</v>
      </c>
      <c r="D25" s="44">
        <v>51</v>
      </c>
      <c r="E25" s="44">
        <v>250</v>
      </c>
      <c r="F25" s="402">
        <v>2.07E-2</v>
      </c>
      <c r="G25" s="402">
        <v>0.95799999999999996</v>
      </c>
      <c r="H25" s="433">
        <v>1.3109999999999999</v>
      </c>
      <c r="I25" s="434">
        <v>0.26</v>
      </c>
      <c r="J25" s="44">
        <v>5.6470000000000002</v>
      </c>
      <c r="K25" s="432"/>
      <c r="L25" s="435">
        <f t="shared" si="14"/>
        <v>49.913699999999999</v>
      </c>
      <c r="M25" s="435">
        <f>H25*D25*E25/1000</f>
        <v>16.715249999999997</v>
      </c>
      <c r="N25" s="435">
        <f>SUM(L25:M25)+J25</f>
        <v>72.275950000000009</v>
      </c>
      <c r="O25" s="436">
        <f>N25/D25</f>
        <v>1.4171754901960787</v>
      </c>
    </row>
    <row r="26" spans="2:15">
      <c r="B26" s="433" t="s">
        <v>251</v>
      </c>
      <c r="C26" s="402">
        <v>24</v>
      </c>
      <c r="D26" s="44">
        <v>121</v>
      </c>
      <c r="E26" s="44">
        <v>250</v>
      </c>
      <c r="F26" s="402">
        <v>2.07E-2</v>
      </c>
      <c r="G26" s="402">
        <v>0.95799999999999996</v>
      </c>
      <c r="H26" s="433">
        <v>1.3109999999999999</v>
      </c>
      <c r="I26" s="434">
        <v>0.26</v>
      </c>
      <c r="J26" s="44">
        <v>12.318999999999999</v>
      </c>
      <c r="K26" s="432"/>
      <c r="L26" s="435">
        <f t="shared" si="14"/>
        <v>118.42270000000001</v>
      </c>
      <c r="M26" s="435">
        <f t="shared" si="10"/>
        <v>39.65775</v>
      </c>
      <c r="N26" s="435">
        <f t="shared" si="11"/>
        <v>170.39945</v>
      </c>
      <c r="O26" s="436">
        <f t="shared" si="12"/>
        <v>1.4082599173553718</v>
      </c>
    </row>
    <row r="27" spans="2:15">
      <c r="B27" s="433" t="s">
        <v>253</v>
      </c>
      <c r="C27" s="402">
        <v>21</v>
      </c>
      <c r="D27" s="44">
        <v>110</v>
      </c>
      <c r="E27" s="44">
        <v>250</v>
      </c>
      <c r="F27" s="402">
        <v>2.07E-2</v>
      </c>
      <c r="G27" s="402">
        <v>0.95799999999999996</v>
      </c>
      <c r="H27" s="433">
        <v>1.3109999999999999</v>
      </c>
      <c r="I27" s="434">
        <v>0.26</v>
      </c>
      <c r="J27" s="44">
        <v>10.780000000000001</v>
      </c>
      <c r="K27" s="432"/>
      <c r="L27" s="435">
        <f t="shared" si="14"/>
        <v>107.657</v>
      </c>
      <c r="M27" s="435">
        <f t="shared" si="10"/>
        <v>36.052499999999995</v>
      </c>
      <c r="N27" s="435">
        <f>SUM(L27:M27)+J27</f>
        <v>154.48949999999999</v>
      </c>
      <c r="O27" s="436">
        <f t="shared" si="12"/>
        <v>1.40445</v>
      </c>
    </row>
    <row r="28" spans="2:15" ht="13">
      <c r="B28" s="433" t="s">
        <v>294</v>
      </c>
      <c r="C28" s="402">
        <v>3</v>
      </c>
      <c r="D28" s="44">
        <v>199</v>
      </c>
      <c r="E28" s="44">
        <v>1400</v>
      </c>
      <c r="F28" s="402">
        <v>2.07E-2</v>
      </c>
      <c r="G28" s="402">
        <v>0.95799999999999996</v>
      </c>
      <c r="H28" s="433">
        <v>1.3109999999999999</v>
      </c>
      <c r="I28" s="434">
        <v>0.26</v>
      </c>
      <c r="J28" s="44"/>
      <c r="K28" s="44">
        <v>47.814</v>
      </c>
      <c r="L28" s="435">
        <f t="shared" si="14"/>
        <v>194.76130000000001</v>
      </c>
      <c r="M28" s="435">
        <f>H28*D28*E28/1000</f>
        <v>365.24460000000005</v>
      </c>
      <c r="N28" s="435">
        <f>SUM(L28:M28)+K28</f>
        <v>607.81990000000008</v>
      </c>
      <c r="O28" s="437">
        <f t="shared" si="12"/>
        <v>3.0543713567839199</v>
      </c>
    </row>
    <row r="29" spans="2:15" ht="13">
      <c r="B29" s="433" t="s">
        <v>295</v>
      </c>
      <c r="C29" s="402">
        <v>9</v>
      </c>
      <c r="D29" s="44">
        <v>199</v>
      </c>
      <c r="E29" s="44">
        <v>800</v>
      </c>
      <c r="F29" s="402">
        <v>2.07E-2</v>
      </c>
      <c r="G29" s="402">
        <v>0.95799999999999996</v>
      </c>
      <c r="H29" s="433">
        <v>1.3109999999999999</v>
      </c>
      <c r="I29" s="434">
        <v>0.26</v>
      </c>
      <c r="J29" s="44"/>
      <c r="K29" s="44">
        <v>100.36199999999999</v>
      </c>
      <c r="L29" s="435">
        <f t="shared" si="14"/>
        <v>194.76130000000001</v>
      </c>
      <c r="M29" s="435">
        <f t="shared" ref="M29:M33" si="15">H29*D29*E29/1000</f>
        <v>208.71120000000002</v>
      </c>
      <c r="N29" s="435">
        <f t="shared" ref="N29:N33" si="16">SUM(L29:M29)+K29</f>
        <v>503.83450000000005</v>
      </c>
      <c r="O29" s="437">
        <f t="shared" si="12"/>
        <v>2.5318316582914577</v>
      </c>
    </row>
    <row r="30" spans="2:15" ht="13">
      <c r="B30" s="433" t="s">
        <v>296</v>
      </c>
      <c r="C30" s="50">
        <v>3</v>
      </c>
      <c r="D30" s="44">
        <v>199</v>
      </c>
      <c r="E30" s="44">
        <v>800</v>
      </c>
      <c r="F30" s="402">
        <v>2.07E-2</v>
      </c>
      <c r="G30" s="402">
        <v>0.95799999999999996</v>
      </c>
      <c r="H30" s="433">
        <v>1.3109999999999999</v>
      </c>
      <c r="I30" s="434">
        <v>0.26</v>
      </c>
      <c r="J30" s="432"/>
      <c r="K30" s="44">
        <v>39.198</v>
      </c>
      <c r="L30" s="435">
        <f t="shared" si="14"/>
        <v>194.76130000000001</v>
      </c>
      <c r="M30" s="435">
        <f t="shared" si="15"/>
        <v>208.71120000000002</v>
      </c>
      <c r="N30" s="435">
        <f t="shared" si="16"/>
        <v>442.6705</v>
      </c>
      <c r="O30" s="437">
        <f t="shared" si="12"/>
        <v>2.2244748743718592</v>
      </c>
    </row>
    <row r="31" spans="2:15" ht="13">
      <c r="B31" s="433" t="s">
        <v>291</v>
      </c>
      <c r="C31" s="50">
        <v>2</v>
      </c>
      <c r="D31" s="44">
        <v>29</v>
      </c>
      <c r="E31" s="44">
        <v>1400</v>
      </c>
      <c r="F31" s="402">
        <v>2.07E-2</v>
      </c>
      <c r="G31" s="402">
        <v>0.95799999999999996</v>
      </c>
      <c r="H31" s="433">
        <v>1.3109999999999999</v>
      </c>
      <c r="I31" s="434">
        <v>0.26</v>
      </c>
      <c r="J31" s="432"/>
      <c r="K31" s="44">
        <v>39.198</v>
      </c>
      <c r="L31" s="435">
        <f t="shared" si="14"/>
        <v>28.382300000000001</v>
      </c>
      <c r="M31" s="435">
        <f t="shared" si="15"/>
        <v>53.226599999999998</v>
      </c>
      <c r="N31" s="435">
        <f t="shared" si="16"/>
        <v>120.80690000000001</v>
      </c>
      <c r="O31" s="437">
        <f t="shared" si="12"/>
        <v>4.1657551724137933</v>
      </c>
    </row>
    <row r="32" spans="2:15" ht="13">
      <c r="B32" s="433" t="s">
        <v>292</v>
      </c>
      <c r="C32" s="50">
        <v>3</v>
      </c>
      <c r="D32" s="44">
        <v>29</v>
      </c>
      <c r="E32" s="44">
        <v>800</v>
      </c>
      <c r="F32" s="402">
        <v>2.07E-2</v>
      </c>
      <c r="G32" s="402">
        <v>0.95799999999999996</v>
      </c>
      <c r="H32" s="433">
        <v>1.3109999999999999</v>
      </c>
      <c r="I32" s="434">
        <v>0.26</v>
      </c>
      <c r="J32" s="432"/>
      <c r="K32" s="44">
        <v>15.291</v>
      </c>
      <c r="L32" s="435">
        <f t="shared" si="14"/>
        <v>28.382300000000001</v>
      </c>
      <c r="M32" s="435">
        <f>H32*D32*E32/1000</f>
        <v>30.415199999999999</v>
      </c>
      <c r="N32" s="435">
        <f t="shared" si="16"/>
        <v>74.088499999999996</v>
      </c>
      <c r="O32" s="437">
        <f t="shared" si="12"/>
        <v>2.5547758620689653</v>
      </c>
    </row>
    <row r="33" spans="2:15" ht="13">
      <c r="B33" s="433" t="s">
        <v>293</v>
      </c>
      <c r="C33" s="50">
        <v>1</v>
      </c>
      <c r="D33" s="44">
        <v>29</v>
      </c>
      <c r="E33" s="44">
        <v>800</v>
      </c>
      <c r="F33" s="402">
        <v>2.07E-2</v>
      </c>
      <c r="G33" s="402">
        <v>0.95799999999999996</v>
      </c>
      <c r="H33" s="433">
        <v>1.3109999999999999</v>
      </c>
      <c r="I33" s="434">
        <v>0.26</v>
      </c>
      <c r="J33" s="432"/>
      <c r="K33" s="44">
        <v>23.907</v>
      </c>
      <c r="L33" s="435">
        <f t="shared" si="14"/>
        <v>28.382300000000001</v>
      </c>
      <c r="M33" s="435">
        <f t="shared" si="15"/>
        <v>30.415199999999999</v>
      </c>
      <c r="N33" s="435">
        <f t="shared" si="16"/>
        <v>82.704499999999996</v>
      </c>
      <c r="O33" s="437">
        <f t="shared" si="12"/>
        <v>2.8518793103448274</v>
      </c>
    </row>
    <row r="34" spans="2:15">
      <c r="B34" s="51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</row>
    <row r="38" spans="2:15" ht="14">
      <c r="B38" s="438" t="s">
        <v>414</v>
      </c>
      <c r="C38" s="231"/>
    </row>
    <row r="39" spans="2:15">
      <c r="B39" s="402" t="s">
        <v>287</v>
      </c>
      <c r="C39" s="439">
        <f>AVERAGE(O21:O22)</f>
        <v>1.7708876130653268</v>
      </c>
    </row>
    <row r="40" spans="2:15">
      <c r="B40" s="402" t="s">
        <v>288</v>
      </c>
      <c r="C40" s="439">
        <f>AVERAGE(O23:O27)</f>
        <v>1.38775243372525</v>
      </c>
    </row>
    <row r="41" spans="2:15">
      <c r="B41" s="402" t="s">
        <v>289</v>
      </c>
      <c r="C41" s="439">
        <f>O31</f>
        <v>4.1657551724137933</v>
      </c>
    </row>
    <row r="42" spans="2:15">
      <c r="B42" s="402" t="s">
        <v>290</v>
      </c>
      <c r="C42" s="439">
        <v>2.54</v>
      </c>
    </row>
    <row r="47" spans="2:15" ht="42.75" customHeight="1"/>
    <row r="48" spans="2:15" ht="18" customHeight="1"/>
  </sheetData>
  <mergeCells count="3">
    <mergeCell ref="L19:M19"/>
    <mergeCell ref="N19:N20"/>
    <mergeCell ref="O19:O20"/>
  </mergeCells>
  <phoneticPr fontId="4" type="noConversion"/>
  <pageMargins left="0.19685039370078741" right="0.19685039370078741" top="0.98425196850393704" bottom="0.78740157480314965" header="0.51181102362204722" footer="0.51181102362204722"/>
  <pageSetup paperSize="9" scale="50" fitToHeight="0" orientation="landscape" r:id="rId1"/>
  <headerFooter alignWithMargins="0">
    <oddHeader>&amp;L04 Príjmy</oddHeader>
    <oddFooter>&amp;CStrana &amp;P z &amp;N</oddFooter>
  </headerFooter>
  <rowBreaks count="1" manualBreakCount="1">
    <brk id="67" max="16383" man="1"/>
  </rowBreaks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2:K36"/>
  <sheetViews>
    <sheetView showGridLines="0" view="pageLayout" zoomScaleNormal="85" workbookViewId="0">
      <selection activeCell="E14" sqref="E14"/>
    </sheetView>
  </sheetViews>
  <sheetFormatPr defaultColWidth="9.1796875" defaultRowHeight="12.5"/>
  <cols>
    <col min="1" max="1" width="9.1796875" style="9"/>
    <col min="2" max="2" width="36.81640625" style="9" customWidth="1"/>
    <col min="3" max="3" width="15.7265625" style="9" customWidth="1"/>
    <col min="4" max="4" width="16.26953125" style="9" customWidth="1"/>
    <col min="5" max="5" width="17.453125" style="9" bestFit="1" customWidth="1"/>
    <col min="6" max="6" width="18.54296875" style="9" bestFit="1" customWidth="1"/>
    <col min="7" max="7" width="17.81640625" style="9" bestFit="1" customWidth="1"/>
    <col min="8" max="8" width="16.1796875" style="9" customWidth="1"/>
    <col min="9" max="9" width="15.26953125" style="9" bestFit="1" customWidth="1"/>
    <col min="10" max="10" width="16.7265625" style="9" customWidth="1"/>
    <col min="11" max="11" width="16.1796875" style="9" customWidth="1"/>
    <col min="12" max="16384" width="9.1796875" style="9"/>
  </cols>
  <sheetData>
    <row r="2" spans="1:10" ht="13">
      <c r="A2" s="117"/>
    </row>
    <row r="4" spans="1:10" ht="13">
      <c r="B4" s="148" t="s">
        <v>106</v>
      </c>
      <c r="C4" s="218" t="s">
        <v>104</v>
      </c>
      <c r="D4" s="218" t="s">
        <v>105</v>
      </c>
    </row>
    <row r="5" spans="1:10">
      <c r="B5" s="184" t="s">
        <v>107</v>
      </c>
      <c r="C5" s="196">
        <f>'01 Investičné náklady - Finanč.'!C26</f>
        <v>2000809093.9112601</v>
      </c>
      <c r="D5" s="196">
        <f>'06 Finančná analýza'!C7</f>
        <v>1497896170.6436751</v>
      </c>
      <c r="F5" s="165"/>
      <c r="G5" s="165"/>
    </row>
    <row r="6" spans="1:10">
      <c r="B6" s="219" t="s">
        <v>108</v>
      </c>
      <c r="C6" s="196">
        <f>'06 Finančná analýza'!AO10</f>
        <v>370464628.27877164</v>
      </c>
      <c r="D6" s="196">
        <f>'06 Finančná analýza'!C10</f>
        <v>80250272.445820808</v>
      </c>
      <c r="F6" s="165"/>
      <c r="G6" s="165"/>
    </row>
    <row r="7" spans="1:10">
      <c r="B7" s="219" t="s">
        <v>109</v>
      </c>
      <c r="C7" s="196"/>
      <c r="D7" s="196">
        <f>'06 Finančná analýza'!C9</f>
        <v>15596897.654318629</v>
      </c>
      <c r="F7" s="165"/>
      <c r="G7" s="165"/>
    </row>
    <row r="8" spans="1:10">
      <c r="B8" s="219" t="s">
        <v>110</v>
      </c>
      <c r="C8" s="196"/>
      <c r="D8" s="196">
        <f>NPV('Všeobecné predpoklady'!$C$4,0,'03 Prevádzka a údržba infraš.'!D42:AO42)</f>
        <v>-81203060.890772164</v>
      </c>
      <c r="F8" s="165"/>
      <c r="G8" s="165"/>
      <c r="J8" s="149"/>
    </row>
    <row r="9" spans="1:10">
      <c r="B9" s="220" t="s">
        <v>111</v>
      </c>
      <c r="C9" s="196"/>
      <c r="D9" s="196">
        <f>D7-D8+D6</f>
        <v>177050230.9909116</v>
      </c>
      <c r="F9" s="165"/>
      <c r="G9" s="166"/>
    </row>
    <row r="10" spans="1:10">
      <c r="B10" s="184" t="s">
        <v>112</v>
      </c>
      <c r="C10" s="196"/>
      <c r="D10" s="196">
        <f>D5-D9</f>
        <v>1320845939.6527634</v>
      </c>
      <c r="F10" s="165"/>
      <c r="G10" s="165"/>
    </row>
    <row r="11" spans="1:10" ht="13">
      <c r="B11" s="150" t="s">
        <v>113</v>
      </c>
      <c r="C11" s="178"/>
      <c r="D11" s="179">
        <f>ROUND(D10/D5*100,3)</f>
        <v>88.18</v>
      </c>
      <c r="F11" s="165"/>
      <c r="G11" s="167"/>
      <c r="I11" s="164"/>
    </row>
    <row r="12" spans="1:10">
      <c r="C12" s="165"/>
      <c r="D12" s="165"/>
      <c r="F12" s="165"/>
      <c r="G12" s="165"/>
    </row>
    <row r="13" spans="1:10" ht="13">
      <c r="B13" s="25" t="s">
        <v>114</v>
      </c>
      <c r="C13" s="165"/>
      <c r="D13" s="165"/>
      <c r="E13" s="165"/>
      <c r="F13" s="165"/>
      <c r="G13" s="165"/>
    </row>
    <row r="14" spans="1:10">
      <c r="B14" s="184" t="s">
        <v>115</v>
      </c>
      <c r="C14" s="196">
        <f>'01 Investičné náklady - Finanč.'!C32</f>
        <v>2187770691.4730601</v>
      </c>
      <c r="D14" s="165"/>
      <c r="E14" s="166"/>
      <c r="F14" s="165"/>
      <c r="G14" s="166"/>
      <c r="I14" s="163"/>
    </row>
    <row r="15" spans="1:10">
      <c r="B15" s="184" t="s">
        <v>116</v>
      </c>
      <c r="C15" s="196">
        <f>ROUND(C14*D11/100,2)</f>
        <v>1929176195.74</v>
      </c>
      <c r="D15" s="165"/>
      <c r="E15" s="165"/>
      <c r="F15" s="165"/>
      <c r="G15" s="165"/>
    </row>
    <row r="16" spans="1:10">
      <c r="B16" s="184" t="s">
        <v>117</v>
      </c>
      <c r="C16" s="197">
        <v>0.85</v>
      </c>
      <c r="D16" s="165"/>
      <c r="E16" s="165"/>
      <c r="F16" s="165"/>
      <c r="G16" s="165"/>
    </row>
    <row r="17" spans="2:11" ht="13">
      <c r="B17" s="150" t="s">
        <v>118</v>
      </c>
      <c r="C17" s="198">
        <f>ROUND(C15*C16,2)</f>
        <v>1639799766.3800001</v>
      </c>
      <c r="D17" s="180"/>
      <c r="E17" s="165"/>
      <c r="F17" s="165"/>
      <c r="G17" s="165"/>
    </row>
    <row r="18" spans="2:11" ht="13">
      <c r="B18" s="10"/>
      <c r="C18" s="165"/>
      <c r="D18" s="165"/>
      <c r="E18" s="165"/>
      <c r="F18" s="165"/>
      <c r="G18" s="165"/>
    </row>
    <row r="19" spans="2:11">
      <c r="B19" s="151"/>
      <c r="C19" s="165"/>
      <c r="D19" s="168" t="s">
        <v>74</v>
      </c>
      <c r="E19" s="169"/>
      <c r="F19" s="169"/>
      <c r="G19" s="169"/>
    </row>
    <row r="20" spans="2:11">
      <c r="C20" s="165"/>
      <c r="D20" s="203">
        <v>1</v>
      </c>
      <c r="E20" s="203">
        <v>2</v>
      </c>
      <c r="F20" s="203">
        <v>3</v>
      </c>
      <c r="G20" s="203">
        <v>4</v>
      </c>
      <c r="H20" s="203">
        <v>5</v>
      </c>
      <c r="I20" s="203">
        <v>6</v>
      </c>
      <c r="J20" s="203">
        <v>7</v>
      </c>
      <c r="K20" s="203">
        <v>8</v>
      </c>
    </row>
    <row r="21" spans="2:11" ht="13">
      <c r="B21" s="152" t="s">
        <v>119</v>
      </c>
      <c r="C21" s="170" t="s">
        <v>28</v>
      </c>
      <c r="D21" s="203">
        <v>2016</v>
      </c>
      <c r="E21" s="203">
        <f>$D$21+D20</f>
        <v>2017</v>
      </c>
      <c r="F21" s="203">
        <f>$D$21+E20</f>
        <v>2018</v>
      </c>
      <c r="G21" s="203">
        <f>$D$21+F20</f>
        <v>2019</v>
      </c>
      <c r="H21" s="203">
        <f t="shared" ref="H21:K21" si="0">$D$21+G20</f>
        <v>2020</v>
      </c>
      <c r="I21" s="203">
        <f t="shared" si="0"/>
        <v>2021</v>
      </c>
      <c r="J21" s="203">
        <f t="shared" si="0"/>
        <v>2022</v>
      </c>
      <c r="K21" s="203">
        <f t="shared" si="0"/>
        <v>2023</v>
      </c>
    </row>
    <row r="22" spans="2:11">
      <c r="B22" s="184" t="s">
        <v>107</v>
      </c>
      <c r="C22" s="199">
        <f>SUM(D22:K22)</f>
        <v>2625264829.7630601</v>
      </c>
      <c r="D22" s="200">
        <f>'01 Investičné náklady - Finanč.'!D30</f>
        <v>56267193.290905029</v>
      </c>
      <c r="E22" s="200">
        <f>'01 Investičné náklady - Finanč.'!E30</f>
        <v>56267193.290905029</v>
      </c>
      <c r="F22" s="200">
        <f>'01 Investičné náklady - Finanč.'!F30</f>
        <v>154842800.17798749</v>
      </c>
      <c r="G22" s="200">
        <f>'01 Investičné náklady - Finanč.'!G30</f>
        <v>189095280.54546863</v>
      </c>
      <c r="H22" s="200">
        <f>'01 Investičné náklady - Finanč.'!H30</f>
        <v>174970767.82533062</v>
      </c>
      <c r="I22" s="200">
        <f>'01 Investičné náklady - Finanč.'!I30</f>
        <v>434737087.03228754</v>
      </c>
      <c r="J22" s="200">
        <f>'01 Investičné náklady - Finanč.'!J30</f>
        <v>634182617.23019636</v>
      </c>
      <c r="K22" s="200">
        <f>'01 Investičné náklady - Finanč.'!K30</f>
        <v>924901890.36997938</v>
      </c>
    </row>
    <row r="23" spans="2:11">
      <c r="B23" s="153" t="s">
        <v>118</v>
      </c>
      <c r="C23" s="199">
        <f>SUM(D23:K23)</f>
        <v>1639799766.3800001</v>
      </c>
      <c r="D23" s="201">
        <f>D22/$C$22*$C$17</f>
        <v>35145761.055128217</v>
      </c>
      <c r="E23" s="201">
        <f>E22/$C$22*$C$17</f>
        <v>35145761.055128217</v>
      </c>
      <c r="F23" s="201">
        <f>F22/$C$22*$C$17</f>
        <v>96718313.778806582</v>
      </c>
      <c r="G23" s="201">
        <f>G22/$C$22*$C$17</f>
        <v>118113187.41888823</v>
      </c>
      <c r="H23" s="201">
        <f>H22/$C$22*$C$17</f>
        <v>109290697.43763782</v>
      </c>
      <c r="I23" s="201">
        <f t="shared" ref="I23" si="1">I22/$C$22*$C$17</f>
        <v>271546613.38170868</v>
      </c>
      <c r="J23" s="201">
        <f>J22/$C$22*$C$17</f>
        <v>396124800.73874712</v>
      </c>
      <c r="K23" s="201">
        <f>K22/$C$22*$C$17</f>
        <v>577714631.51395524</v>
      </c>
    </row>
    <row r="24" spans="2:11">
      <c r="B24" s="153" t="s">
        <v>120</v>
      </c>
      <c r="C24" s="199">
        <f>SUM(D24:K24)</f>
        <v>985465063.38305998</v>
      </c>
      <c r="D24" s="200">
        <f>D22-D23-D25</f>
        <v>21121432.235776812</v>
      </c>
      <c r="E24" s="200">
        <f>E22-E23-E25</f>
        <v>21121432.235776812</v>
      </c>
      <c r="F24" s="200">
        <f>F22-F23-F25</f>
        <v>58124486.399180904</v>
      </c>
      <c r="G24" s="200">
        <f>G22-G23-G25</f>
        <v>70982093.126580402</v>
      </c>
      <c r="H24" s="200">
        <f t="shared" ref="H24:K24" si="2">H22-H23-H25</f>
        <v>65680070.387692794</v>
      </c>
      <c r="I24" s="200">
        <f t="shared" si="2"/>
        <v>163190473.65057886</v>
      </c>
      <c r="J24" s="200">
        <f t="shared" si="2"/>
        <v>238057816.49144924</v>
      </c>
      <c r="K24" s="200">
        <f t="shared" si="2"/>
        <v>347187258.85602415</v>
      </c>
    </row>
    <row r="25" spans="2:11">
      <c r="B25" s="219" t="s">
        <v>121</v>
      </c>
      <c r="C25" s="196">
        <f>SUM(D25:K25)</f>
        <v>0</v>
      </c>
      <c r="D25" s="201">
        <v>0</v>
      </c>
      <c r="E25" s="201">
        <v>0</v>
      </c>
      <c r="F25" s="201">
        <v>0</v>
      </c>
      <c r="G25" s="201">
        <v>0</v>
      </c>
      <c r="H25" s="201">
        <v>0</v>
      </c>
      <c r="I25" s="201">
        <v>0</v>
      </c>
      <c r="J25" s="201">
        <v>0</v>
      </c>
      <c r="K25" s="201">
        <v>0</v>
      </c>
    </row>
    <row r="27" spans="2:11" ht="13">
      <c r="B27" s="25"/>
      <c r="D27" s="165"/>
      <c r="E27" s="165"/>
      <c r="F27" s="165"/>
      <c r="G27" s="165"/>
      <c r="H27" s="165"/>
      <c r="I27" s="165"/>
      <c r="J27" s="165"/>
      <c r="K27" s="165"/>
    </row>
    <row r="28" spans="2:11" ht="13">
      <c r="B28" s="25" t="s">
        <v>415</v>
      </c>
    </row>
    <row r="29" spans="2:11" s="149" customFormat="1" ht="26">
      <c r="B29" s="470" t="s">
        <v>127</v>
      </c>
      <c r="C29" s="471"/>
      <c r="D29" s="472"/>
      <c r="E29" s="472"/>
      <c r="F29" s="473"/>
      <c r="G29" s="177" t="s">
        <v>128</v>
      </c>
    </row>
    <row r="30" spans="2:11" s="149" customFormat="1" ht="12.75" customHeight="1">
      <c r="B30" s="173" t="s">
        <v>122</v>
      </c>
      <c r="C30" s="174" t="s">
        <v>123</v>
      </c>
      <c r="D30" s="474" t="s">
        <v>124</v>
      </c>
      <c r="E30" s="475" t="s">
        <v>125</v>
      </c>
      <c r="F30" s="475" t="s">
        <v>126</v>
      </c>
      <c r="G30" s="469" t="s">
        <v>129</v>
      </c>
    </row>
    <row r="31" spans="2:11" s="149" customFormat="1" ht="26.5" customHeight="1">
      <c r="B31" s="175"/>
      <c r="C31" s="176"/>
      <c r="D31" s="474"/>
      <c r="E31" s="476"/>
      <c r="F31" s="476"/>
      <c r="G31" s="469"/>
    </row>
    <row r="32" spans="2:11" s="149" customFormat="1" ht="13">
      <c r="B32" s="172" t="s">
        <v>1</v>
      </c>
      <c r="C32" s="172" t="s">
        <v>2</v>
      </c>
      <c r="D32" s="171" t="s">
        <v>3</v>
      </c>
      <c r="E32" s="171" t="s">
        <v>4</v>
      </c>
      <c r="F32" s="171" t="s">
        <v>5</v>
      </c>
      <c r="G32" s="171" t="s">
        <v>6</v>
      </c>
    </row>
    <row r="33" spans="2:7" s="149" customFormat="1">
      <c r="B33" s="202">
        <f>SUM(C33:F33)</f>
        <v>2625264829.7630601</v>
      </c>
      <c r="C33" s="202">
        <f>C23</f>
        <v>1639799766.3800001</v>
      </c>
      <c r="D33" s="202">
        <f>C15-C23</f>
        <v>289376429.3599999</v>
      </c>
      <c r="E33" s="202">
        <v>0</v>
      </c>
      <c r="F33" s="202">
        <f>C22-C33-D33</f>
        <v>696088634.02306008</v>
      </c>
      <c r="G33" s="202">
        <v>0</v>
      </c>
    </row>
    <row r="34" spans="2:7" s="149" customFormat="1"/>
    <row r="35" spans="2:7" s="149" customFormat="1"/>
    <row r="36" spans="2:7" s="149" customFormat="1"/>
  </sheetData>
  <mergeCells count="5">
    <mergeCell ref="G30:G31"/>
    <mergeCell ref="B29:F29"/>
    <mergeCell ref="D30:D31"/>
    <mergeCell ref="E30:E31"/>
    <mergeCell ref="F30:F31"/>
  </mergeCells>
  <phoneticPr fontId="4" type="noConversion"/>
  <pageMargins left="0.19685039370078741" right="0.19685039370078741" top="0.98425196850393704" bottom="0.78740157480314965" header="0.51181102362204722" footer="0.51181102362204722"/>
  <pageSetup paperSize="8" scale="85" orientation="landscape" r:id="rId1"/>
  <headerFooter alignWithMargins="0">
    <oddHeader>&amp;L05 Financovanie</oddHeader>
    <oddFooter>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AP50"/>
  <sheetViews>
    <sheetView showGridLines="0" topLeftCell="X1" zoomScale="85" zoomScaleNormal="85" workbookViewId="0">
      <selection activeCell="AP10" sqref="AP10"/>
    </sheetView>
  </sheetViews>
  <sheetFormatPr defaultRowHeight="12.5"/>
  <cols>
    <col min="1" max="1" width="8.26953125" customWidth="1"/>
    <col min="2" max="2" width="46.26953125" customWidth="1"/>
    <col min="3" max="3" width="22.1796875" customWidth="1"/>
    <col min="4" max="4" width="12.26953125" bestFit="1" customWidth="1"/>
    <col min="5" max="6" width="12.453125" customWidth="1"/>
    <col min="7" max="9" width="11.7265625" bestFit="1" customWidth="1"/>
    <col min="10" max="41" width="13.54296875" bestFit="1" customWidth="1"/>
    <col min="42" max="42" width="15.26953125" bestFit="1" customWidth="1"/>
  </cols>
  <sheetData>
    <row r="2" spans="1:42" ht="13">
      <c r="A2" s="117"/>
    </row>
    <row r="4" spans="1:42" ht="13">
      <c r="B4" s="11" t="s">
        <v>133</v>
      </c>
      <c r="C4" s="11"/>
      <c r="D4" s="118" t="s">
        <v>74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</row>
    <row r="5" spans="1:42" ht="13">
      <c r="B5" s="47"/>
      <c r="C5" s="47"/>
      <c r="D5" s="112">
        <v>1</v>
      </c>
      <c r="E5" s="112">
        <v>2</v>
      </c>
      <c r="F5" s="112">
        <v>3</v>
      </c>
      <c r="G5" s="112">
        <v>4</v>
      </c>
      <c r="H5" s="112">
        <v>5</v>
      </c>
      <c r="I5" s="112">
        <v>6</v>
      </c>
      <c r="J5" s="112">
        <v>7</v>
      </c>
      <c r="K5" s="112">
        <v>8</v>
      </c>
      <c r="L5" s="112">
        <v>9</v>
      </c>
      <c r="M5" s="112">
        <v>10</v>
      </c>
      <c r="N5" s="112">
        <v>11</v>
      </c>
      <c r="O5" s="112">
        <v>12</v>
      </c>
      <c r="P5" s="112">
        <v>13</v>
      </c>
      <c r="Q5" s="112">
        <v>14</v>
      </c>
      <c r="R5" s="112">
        <v>15</v>
      </c>
      <c r="S5" s="112">
        <v>16</v>
      </c>
      <c r="T5" s="112">
        <v>17</v>
      </c>
      <c r="U5" s="112">
        <v>18</v>
      </c>
      <c r="V5" s="112">
        <v>19</v>
      </c>
      <c r="W5" s="112">
        <v>20</v>
      </c>
      <c r="X5" s="112">
        <v>21</v>
      </c>
      <c r="Y5" s="112">
        <v>22</v>
      </c>
      <c r="Z5" s="112">
        <v>23</v>
      </c>
      <c r="AA5" s="112">
        <v>24</v>
      </c>
      <c r="AB5" s="112">
        <v>25</v>
      </c>
      <c r="AC5" s="112">
        <v>26</v>
      </c>
      <c r="AD5" s="112">
        <v>27</v>
      </c>
      <c r="AE5" s="112">
        <v>28</v>
      </c>
      <c r="AF5" s="112">
        <v>29</v>
      </c>
      <c r="AG5" s="112">
        <v>30</v>
      </c>
      <c r="AH5" s="112">
        <v>31</v>
      </c>
      <c r="AI5" s="112">
        <v>32</v>
      </c>
      <c r="AJ5" s="112">
        <v>33</v>
      </c>
      <c r="AK5" s="112">
        <v>34</v>
      </c>
      <c r="AL5" s="112">
        <v>35</v>
      </c>
      <c r="AM5" s="112">
        <v>36</v>
      </c>
      <c r="AN5" s="112">
        <v>37</v>
      </c>
      <c r="AO5" s="112">
        <v>38</v>
      </c>
    </row>
    <row r="6" spans="1:42" ht="26">
      <c r="B6" s="133" t="s">
        <v>130</v>
      </c>
      <c r="C6" s="124" t="s">
        <v>322</v>
      </c>
      <c r="D6" s="114">
        <v>2016</v>
      </c>
      <c r="E6" s="114">
        <f>$D$6+D5</f>
        <v>2017</v>
      </c>
      <c r="F6" s="114">
        <f t="shared" ref="F6:AG6" si="0">$D$6+E5</f>
        <v>2018</v>
      </c>
      <c r="G6" s="114">
        <f t="shared" si="0"/>
        <v>2019</v>
      </c>
      <c r="H6" s="114">
        <f t="shared" si="0"/>
        <v>2020</v>
      </c>
      <c r="I6" s="114">
        <f t="shared" si="0"/>
        <v>2021</v>
      </c>
      <c r="J6" s="114">
        <f t="shared" si="0"/>
        <v>2022</v>
      </c>
      <c r="K6" s="114">
        <f t="shared" si="0"/>
        <v>2023</v>
      </c>
      <c r="L6" s="114">
        <f t="shared" si="0"/>
        <v>2024</v>
      </c>
      <c r="M6" s="114">
        <f t="shared" si="0"/>
        <v>2025</v>
      </c>
      <c r="N6" s="114">
        <f t="shared" si="0"/>
        <v>2026</v>
      </c>
      <c r="O6" s="114">
        <f t="shared" si="0"/>
        <v>2027</v>
      </c>
      <c r="P6" s="114">
        <f t="shared" si="0"/>
        <v>2028</v>
      </c>
      <c r="Q6" s="114">
        <f t="shared" si="0"/>
        <v>2029</v>
      </c>
      <c r="R6" s="114">
        <f t="shared" si="0"/>
        <v>2030</v>
      </c>
      <c r="S6" s="114">
        <f t="shared" si="0"/>
        <v>2031</v>
      </c>
      <c r="T6" s="114">
        <f t="shared" si="0"/>
        <v>2032</v>
      </c>
      <c r="U6" s="114">
        <f t="shared" si="0"/>
        <v>2033</v>
      </c>
      <c r="V6" s="114">
        <f t="shared" si="0"/>
        <v>2034</v>
      </c>
      <c r="W6" s="114">
        <f t="shared" si="0"/>
        <v>2035</v>
      </c>
      <c r="X6" s="114">
        <f t="shared" si="0"/>
        <v>2036</v>
      </c>
      <c r="Y6" s="114">
        <f t="shared" si="0"/>
        <v>2037</v>
      </c>
      <c r="Z6" s="114">
        <f t="shared" si="0"/>
        <v>2038</v>
      </c>
      <c r="AA6" s="114">
        <f t="shared" si="0"/>
        <v>2039</v>
      </c>
      <c r="AB6" s="114">
        <f t="shared" si="0"/>
        <v>2040</v>
      </c>
      <c r="AC6" s="114">
        <f t="shared" si="0"/>
        <v>2041</v>
      </c>
      <c r="AD6" s="114">
        <f t="shared" si="0"/>
        <v>2042</v>
      </c>
      <c r="AE6" s="114">
        <f t="shared" si="0"/>
        <v>2043</v>
      </c>
      <c r="AF6" s="114">
        <f t="shared" si="0"/>
        <v>2044</v>
      </c>
      <c r="AG6" s="114">
        <f t="shared" si="0"/>
        <v>2045</v>
      </c>
      <c r="AH6" s="114">
        <f t="shared" ref="AH6" si="1">$D$6+AG5</f>
        <v>2046</v>
      </c>
      <c r="AI6" s="114">
        <f t="shared" ref="AI6" si="2">$D$6+AH5</f>
        <v>2047</v>
      </c>
      <c r="AJ6" s="114">
        <f t="shared" ref="AJ6" si="3">$D$6+AI5</f>
        <v>2048</v>
      </c>
      <c r="AK6" s="114">
        <f t="shared" ref="AK6" si="4">$D$6+AJ5</f>
        <v>2049</v>
      </c>
      <c r="AL6" s="114">
        <f t="shared" ref="AL6" si="5">$D$6+AK5</f>
        <v>2050</v>
      </c>
      <c r="AM6" s="114">
        <f t="shared" ref="AM6" si="6">$D$6+AL5</f>
        <v>2051</v>
      </c>
      <c r="AN6" s="114">
        <f t="shared" ref="AN6" si="7">$D$6+AM5</f>
        <v>2052</v>
      </c>
      <c r="AO6" s="114">
        <f t="shared" ref="AO6" si="8">$D$6+AN5</f>
        <v>2053</v>
      </c>
    </row>
    <row r="7" spans="1:42">
      <c r="B7" s="223" t="s">
        <v>107</v>
      </c>
      <c r="C7" s="94">
        <f>NPV('Všeobecné predpoklady'!$C$4,0,D7:AO7)</f>
        <v>1497896170.6436751</v>
      </c>
      <c r="D7" s="8">
        <f>('01 Investičné náklady - Finanč.'!D26)</f>
        <v>46890399.390450001</v>
      </c>
      <c r="E7" s="8">
        <f>('01 Investičné náklady - Finanč.'!E26)</f>
        <v>46890399.390450001</v>
      </c>
      <c r="F7" s="8">
        <f>('01 Investičné náklady - Finanč.'!F26)</f>
        <v>97878349.644060001</v>
      </c>
      <c r="G7" s="8">
        <f>('01 Investičné náklady - Finanč.'!G26)</f>
        <v>126422735.64605999</v>
      </c>
      <c r="H7" s="8">
        <f>('01 Investičné náklady - Finanč.'!H26)</f>
        <v>114652039.36805999</v>
      </c>
      <c r="I7" s="8">
        <f>('01 Investičné náklady - Finanč.'!I26)</f>
        <v>331128919.47166002</v>
      </c>
      <c r="J7" s="8">
        <f>('01 Investičné náklady - Finanč.'!J26)</f>
        <v>497337326.54946005</v>
      </c>
      <c r="K7" s="8">
        <f>('01 Investičné náklady - Finanč.'!K26)</f>
        <v>739608924.45106006</v>
      </c>
      <c r="L7" s="8">
        <f>('01 Investičné náklady - Finanč.'!L26)</f>
        <v>0</v>
      </c>
      <c r="M7" s="8">
        <f>('01 Investičné náklady - Finanč.'!M26)</f>
        <v>0</v>
      </c>
      <c r="N7" s="8">
        <f>('01 Investičné náklady - Finanč.'!N26)</f>
        <v>0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</row>
    <row r="8" spans="1:42">
      <c r="B8" s="221" t="s">
        <v>131</v>
      </c>
      <c r="C8" s="94">
        <f>NPV('Všeobecné predpoklady'!$C$4,0,D8:AO8)</f>
        <v>-196838925.25170952</v>
      </c>
      <c r="D8" s="8">
        <f>('03 Prevádzka a údržba infraš.'!D24*-1)</f>
        <v>-13135779.740800031</v>
      </c>
      <c r="E8" s="8">
        <f>('03 Prevádzka a údržba infraš.'!E24*-1)</f>
        <v>-13152856.254463069</v>
      </c>
      <c r="F8" s="8">
        <f>('03 Prevádzka a údržba infraš.'!F24*-1)</f>
        <v>-13169954.967593879</v>
      </c>
      <c r="G8" s="8">
        <f>('03 Prevádzka a údržba infraš.'!G24*-1)</f>
        <v>-13187075.909051746</v>
      </c>
      <c r="H8" s="8">
        <f>('03 Prevádzka a údržba infraš.'!H24*-1)</f>
        <v>-13204219.107733518</v>
      </c>
      <c r="I8" s="8">
        <f>('03 Prevádzka a údržba infraš.'!I24*-1)</f>
        <v>-13221384.592573568</v>
      </c>
      <c r="J8" s="8">
        <f>('03 Prevádzka a údržba infraš.'!J24*-1)</f>
        <v>-13238572.392543919</v>
      </c>
      <c r="K8" s="8">
        <f>('03 Prevádzka a údržba infraš.'!K24*-1)</f>
        <v>-13255782.536654219</v>
      </c>
      <c r="L8" s="8">
        <f>('03 Prevádzka a údržba infraš.'!L24*-1)</f>
        <v>-17825418.326206099</v>
      </c>
      <c r="M8" s="8">
        <f>('03 Prevádzka a údržba infraš.'!M24*-1)</f>
        <v>-17857504.079193264</v>
      </c>
      <c r="N8" s="8">
        <f>('03 Prevádzka a údržba infraš.'!N24*-1)</f>
        <v>-17889647.586535815</v>
      </c>
      <c r="O8" s="8">
        <f>('03 Prevádzka a údržba infraš.'!O24*-1)</f>
        <v>-17921848.95219158</v>
      </c>
      <c r="P8" s="8">
        <f>('03 Prevádzka a údržba infraš.'!P24*-1)</f>
        <v>-17954108.280305527</v>
      </c>
      <c r="Q8" s="8">
        <f>('03 Prevádzka a údržba infraš.'!Q24*-1)</f>
        <v>-17986425.675210081</v>
      </c>
      <c r="R8" s="8">
        <f>('03 Prevádzka a údržba infraš.'!R24*-1)</f>
        <v>-18018801.241425451</v>
      </c>
      <c r="S8" s="8">
        <f>('03 Prevádzka a údržba infraš.'!S24*-1)</f>
        <v>-18051235.083660021</v>
      </c>
      <c r="T8" s="8">
        <f>('03 Prevádzka a údržba infraš.'!T24*-1)</f>
        <v>-18083727.30681061</v>
      </c>
      <c r="U8" s="8">
        <f>('03 Prevádzka a údržba infraš.'!U24*-1)</f>
        <v>-18116278.015962873</v>
      </c>
      <c r="V8" s="8">
        <f>('03 Prevádzka a údržba infraš.'!V24*-1)</f>
        <v>-18148887.31639161</v>
      </c>
      <c r="W8" s="8">
        <f>('03 Prevádzka a údržba infraš.'!W24*-1)</f>
        <v>105374401.43713774</v>
      </c>
      <c r="X8" s="8">
        <f>('03 Prevádzka a údržba infraš.'!X24*-1)</f>
        <v>-16517616.351375438</v>
      </c>
      <c r="Y8" s="8">
        <f>('03 Prevádzka a údržba infraš.'!Y24*-1)</f>
        <v>-16547348.060807921</v>
      </c>
      <c r="Z8" s="8">
        <f>('03 Prevádzka a údržba infraš.'!Z24*-1)</f>
        <v>-16577133.287317373</v>
      </c>
      <c r="AA8" s="8">
        <f>('03 Prevádzka a údržba infraš.'!AA24*-1)</f>
        <v>-16606972.127234548</v>
      </c>
      <c r="AB8" s="8">
        <f>('03 Prevádzka a údržba infraš.'!AB24*-1)</f>
        <v>-16636864.677063551</v>
      </c>
      <c r="AC8" s="8">
        <f>('03 Prevádzka a údržba infraš.'!AC24*-1)</f>
        <v>-16666811.033482276</v>
      </c>
      <c r="AD8" s="8">
        <f>('03 Prevádzka a údržba infraš.'!AD24*-1)</f>
        <v>-16696811.293342542</v>
      </c>
      <c r="AE8" s="8">
        <f>('03 Prevádzka a údržba infraš.'!AE24*-1)</f>
        <v>22383699.346329443</v>
      </c>
      <c r="AF8" s="8">
        <f>('03 Prevádzka a údržba infraš.'!AF24*-1)</f>
        <v>-16756973.911667168</v>
      </c>
      <c r="AG8" s="8">
        <f>('03 Prevádzka a údržba infraš.'!AG24*-1)</f>
        <v>-16787136.464708164</v>
      </c>
      <c r="AH8" s="8">
        <f>('03 Prevádzka a údržba infraš.'!AH24*-1)</f>
        <v>-16810758.463339947</v>
      </c>
      <c r="AI8" s="8">
        <f>('03 Prevádzka a údržba infraš.'!AI24*-1)</f>
        <v>105021321.67142604</v>
      </c>
      <c r="AJ8" s="8">
        <f>('03 Prevádzka a údržba infraš.'!AJ24*-1)</f>
        <v>-16871331.660665389</v>
      </c>
      <c r="AK8" s="8">
        <f>('03 Prevádzka a údržba infraš.'!AK24*-1)</f>
        <v>-16901700.057654586</v>
      </c>
      <c r="AL8" s="8">
        <f>('03 Prevádzka a údržba infraš.'!AL24*-1)</f>
        <v>-16932123.117758367</v>
      </c>
      <c r="AM8" s="8">
        <f>('03 Prevádzka a údržba infraš.'!AM24*-1)</f>
        <v>-16962600.939370338</v>
      </c>
      <c r="AN8" s="8">
        <f>('03 Prevádzka a údržba infraš.'!AN24*-1)</f>
        <v>-16993133.621061198</v>
      </c>
      <c r="AO8" s="8">
        <f>('03 Prevádzka a údržba infraš.'!AO24*-1)</f>
        <v>-17023721.261579115</v>
      </c>
    </row>
    <row r="9" spans="1:42">
      <c r="B9" s="221" t="s">
        <v>109</v>
      </c>
      <c r="C9" s="94">
        <f>NPV('Všeobecné predpoklady'!$C$4,0,D9:AO9)</f>
        <v>15596897.654318629</v>
      </c>
      <c r="D9" s="8">
        <f>'04 Príjmy'!D11</f>
        <v>0</v>
      </c>
      <c r="E9" s="8">
        <f>'04 Príjmy'!E11</f>
        <v>0</v>
      </c>
      <c r="F9" s="8">
        <f>'04 Príjmy'!F11</f>
        <v>0</v>
      </c>
      <c r="G9" s="8">
        <f>'04 Príjmy'!G11</f>
        <v>0</v>
      </c>
      <c r="H9" s="8">
        <f>'04 Príjmy'!H11</f>
        <v>0</v>
      </c>
      <c r="I9" s="8">
        <f>'04 Príjmy'!I11</f>
        <v>0</v>
      </c>
      <c r="J9" s="8">
        <f>'04 Príjmy'!J11</f>
        <v>0</v>
      </c>
      <c r="K9" s="8">
        <f>'04 Príjmy'!K11</f>
        <v>0</v>
      </c>
      <c r="L9" s="8">
        <f>'04 Príjmy'!L11</f>
        <v>-669533.16544628143</v>
      </c>
      <c r="M9" s="8">
        <f>'04 Príjmy'!M11</f>
        <v>-478882.10360701755</v>
      </c>
      <c r="N9" s="8">
        <f>'04 Príjmy'!N11</f>
        <v>-288167.98536427692</v>
      </c>
      <c r="O9" s="8">
        <f>'04 Príjmy'!O11</f>
        <v>-97390.610414497554</v>
      </c>
      <c r="P9" s="8">
        <f>'04 Príjmy'!P11</f>
        <v>93450.222204126418</v>
      </c>
      <c r="Q9" s="8">
        <f>'04 Príjmy'!Q11</f>
        <v>284354.7141138427</v>
      </c>
      <c r="R9" s="8">
        <f>'04 Príjmy'!R11</f>
        <v>475323.06759957969</v>
      </c>
      <c r="S9" s="8">
        <f>'04 Príjmy'!S11</f>
        <v>666355.48561115563</v>
      </c>
      <c r="T9" s="8">
        <f>'04 Príjmy'!T11</f>
        <v>857452.17176553607</v>
      </c>
      <c r="U9" s="8">
        <f>'04 Príjmy'!U11</f>
        <v>1048613.3303490579</v>
      </c>
      <c r="V9" s="8">
        <f>'04 Príjmy'!V11</f>
        <v>1239839.1663196906</v>
      </c>
      <c r="W9" s="8">
        <f>'04 Príjmy'!W11</f>
        <v>980524.62660589069</v>
      </c>
      <c r="X9" s="8">
        <f>'04 Príjmy'!X11</f>
        <v>1172632.0224792846</v>
      </c>
      <c r="Y9" s="8">
        <f>'04 Príjmy'!Y11</f>
        <v>1364809.0956550241</v>
      </c>
      <c r="Z9" s="8">
        <f>'04 Príjmy'!Z11</f>
        <v>1557056.0740642585</v>
      </c>
      <c r="AA9" s="8">
        <f>'04 Príjmy'!AA11</f>
        <v>1749373.1864082962</v>
      </c>
      <c r="AB9" s="8">
        <f>'04 Príjmy'!AB11</f>
        <v>1941760.6621612497</v>
      </c>
      <c r="AC9" s="8">
        <f>'04 Príjmy'!AC11</f>
        <v>2134218.7315727398</v>
      </c>
      <c r="AD9" s="8">
        <f>'04 Príjmy'!AD11</f>
        <v>2326747.6256705485</v>
      </c>
      <c r="AE9" s="8">
        <f>'04 Príjmy'!AE11</f>
        <v>2519347.5762633048</v>
      </c>
      <c r="AF9" s="8">
        <f>'04 Príjmy'!AF11</f>
        <v>2712018.8159432113</v>
      </c>
      <c r="AG9" s="8">
        <f>'04 Príjmy'!AG11</f>
        <v>2904761.5780887306</v>
      </c>
      <c r="AH9" s="8">
        <f>'04 Príjmy'!AH11</f>
        <v>2788419.3981262483</v>
      </c>
      <c r="AI9" s="8">
        <f>'04 Príjmy'!AI11</f>
        <v>2982082.5844804049</v>
      </c>
      <c r="AJ9" s="8">
        <f>'04 Príjmy'!AJ11</f>
        <v>3175822.6885240152</v>
      </c>
      <c r="AK9" s="8">
        <f>'04 Príjmy'!AK11</f>
        <v>3369639.9692004323</v>
      </c>
      <c r="AL9" s="8">
        <f>'04 Príjmy'!AL11</f>
        <v>3563534.686352089</v>
      </c>
      <c r="AM9" s="8">
        <f>'04 Príjmy'!AM11</f>
        <v>3757507.1007237099</v>
      </c>
      <c r="AN9" s="8">
        <f>'04 Príjmy'!AN11</f>
        <v>3951557.473965507</v>
      </c>
      <c r="AO9" s="8">
        <f>'04 Príjmy'!AO11</f>
        <v>4145686.0686364062</v>
      </c>
    </row>
    <row r="10" spans="1:42">
      <c r="B10" s="221" t="s">
        <v>108</v>
      </c>
      <c r="C10" s="94">
        <f>NPV('Všeobecné predpoklady'!$C$4,0,D10:AO10)</f>
        <v>80250272.445820808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f>((AO9-AO8)*70)/4</f>
        <v>370464628.27877164</v>
      </c>
      <c r="AP10" s="8">
        <f>((AO9-AO8)*70)/5</f>
        <v>296371702.62301731</v>
      </c>
    </row>
    <row r="11" spans="1:42" ht="13">
      <c r="B11" s="3" t="s">
        <v>132</v>
      </c>
      <c r="C11" s="122">
        <f>NPV('Všeobecné predpoklady'!$C$4,0,D11:AO11)</f>
        <v>-1205210075.291826</v>
      </c>
      <c r="D11" s="5">
        <f>D9-D8-D7+D10</f>
        <v>-33754619.64964997</v>
      </c>
      <c r="E11" s="5">
        <f t="shared" ref="E11:AG11" si="9">E9-E8-E7+E10</f>
        <v>-33737543.135986932</v>
      </c>
      <c r="F11" s="5">
        <f t="shared" si="9"/>
        <v>-84708394.676466122</v>
      </c>
      <c r="G11" s="5">
        <f t="shared" si="9"/>
        <v>-113235659.73700824</v>
      </c>
      <c r="H11" s="5">
        <f t="shared" si="9"/>
        <v>-101447820.26032647</v>
      </c>
      <c r="I11" s="5">
        <f t="shared" si="9"/>
        <v>-317907534.87908643</v>
      </c>
      <c r="J11" s="5">
        <f t="shared" si="9"/>
        <v>-484098754.15691614</v>
      </c>
      <c r="K11" s="5">
        <f t="shared" si="9"/>
        <v>-726353141.91440582</v>
      </c>
      <c r="L11" s="5">
        <f>L9-L8-L7+L10</f>
        <v>17155885.160759818</v>
      </c>
      <c r="M11" s="5">
        <f t="shared" si="9"/>
        <v>17378621.975586247</v>
      </c>
      <c r="N11" s="5">
        <f t="shared" si="9"/>
        <v>17601479.601171538</v>
      </c>
      <c r="O11" s="5">
        <f t="shared" si="9"/>
        <v>17824458.341777083</v>
      </c>
      <c r="P11" s="5">
        <f t="shared" si="9"/>
        <v>18047558.502509654</v>
      </c>
      <c r="Q11" s="5">
        <f t="shared" si="9"/>
        <v>18270780.389323924</v>
      </c>
      <c r="R11" s="5">
        <f t="shared" si="9"/>
        <v>18494124.309025031</v>
      </c>
      <c r="S11" s="5">
        <f t="shared" si="9"/>
        <v>18717590.569271177</v>
      </c>
      <c r="T11" s="5">
        <f t="shared" si="9"/>
        <v>18941179.478576146</v>
      </c>
      <c r="U11" s="5">
        <f t="shared" si="9"/>
        <v>19164891.346311931</v>
      </c>
      <c r="V11" s="5">
        <f t="shared" si="9"/>
        <v>19388726.4827113</v>
      </c>
      <c r="W11" s="5">
        <f t="shared" si="9"/>
        <v>-104393876.81053185</v>
      </c>
      <c r="X11" s="5">
        <f t="shared" si="9"/>
        <v>17690248.373854723</v>
      </c>
      <c r="Y11" s="5">
        <f t="shared" si="9"/>
        <v>17912157.156462945</v>
      </c>
      <c r="Z11" s="5">
        <f t="shared" si="9"/>
        <v>18134189.361381631</v>
      </c>
      <c r="AA11" s="5">
        <f t="shared" si="9"/>
        <v>18356345.313642845</v>
      </c>
      <c r="AB11" s="5">
        <f t="shared" si="9"/>
        <v>18578625.3392248</v>
      </c>
      <c r="AC11" s="5">
        <f t="shared" si="9"/>
        <v>18801029.765055016</v>
      </c>
      <c r="AD11" s="5">
        <f t="shared" si="9"/>
        <v>19023558.91901309</v>
      </c>
      <c r="AE11" s="5">
        <f t="shared" si="9"/>
        <v>-19864351.770066138</v>
      </c>
      <c r="AF11" s="5">
        <f t="shared" si="9"/>
        <v>19468992.727610379</v>
      </c>
      <c r="AG11" s="5">
        <f t="shared" si="9"/>
        <v>19691898.042796895</v>
      </c>
      <c r="AH11" s="5">
        <f t="shared" ref="AH11:AN11" si="10">AH9-AH8-AH7+AH10</f>
        <v>19599177.861466195</v>
      </c>
      <c r="AI11" s="5">
        <f>AI9-AI8-AI7+AI10</f>
        <v>-102039239.08694564</v>
      </c>
      <c r="AJ11" s="5">
        <f t="shared" si="10"/>
        <v>20047154.349189404</v>
      </c>
      <c r="AK11" s="5">
        <f t="shared" si="10"/>
        <v>20271340.026855018</v>
      </c>
      <c r="AL11" s="5">
        <f t="shared" si="10"/>
        <v>20495657.804110456</v>
      </c>
      <c r="AM11" s="5">
        <f t="shared" si="10"/>
        <v>20720108.040094048</v>
      </c>
      <c r="AN11" s="5">
        <f t="shared" si="10"/>
        <v>20944691.095026705</v>
      </c>
      <c r="AO11" s="5">
        <f>AO9-AO8-AO7+AO10</f>
        <v>391634035.60898715</v>
      </c>
      <c r="AP11" s="119"/>
    </row>
    <row r="12" spans="1:42">
      <c r="C12" s="158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</row>
    <row r="13" spans="1:42" ht="13">
      <c r="B13" s="44" t="s">
        <v>134</v>
      </c>
      <c r="C13" s="96">
        <f>C11</f>
        <v>-1205210075.291826</v>
      </c>
    </row>
    <row r="14" spans="1:42" ht="25.5">
      <c r="B14" s="222" t="s">
        <v>135</v>
      </c>
      <c r="C14" s="161">
        <f>IRR(D11:AO11,-10%)</f>
        <v>-3.9675912459574358E-2</v>
      </c>
      <c r="H14" s="120"/>
      <c r="AO14" s="119"/>
    </row>
    <row r="17" spans="2:42">
      <c r="C17" s="147"/>
      <c r="E17" s="119"/>
    </row>
    <row r="18" spans="2:42" ht="13">
      <c r="B18" s="11" t="s">
        <v>136</v>
      </c>
      <c r="C18" s="11"/>
      <c r="D18" s="118" t="s">
        <v>74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</row>
    <row r="19" spans="2:42" ht="13">
      <c r="B19" s="47"/>
      <c r="C19" s="47"/>
      <c r="D19" s="112">
        <v>1</v>
      </c>
      <c r="E19" s="112">
        <v>2</v>
      </c>
      <c r="F19" s="112">
        <v>3</v>
      </c>
      <c r="G19" s="112">
        <v>4</v>
      </c>
      <c r="H19" s="112">
        <v>5</v>
      </c>
      <c r="I19" s="112">
        <v>6</v>
      </c>
      <c r="J19" s="112">
        <v>7</v>
      </c>
      <c r="K19" s="112">
        <v>8</v>
      </c>
      <c r="L19" s="112">
        <v>9</v>
      </c>
      <c r="M19" s="112">
        <v>10</v>
      </c>
      <c r="N19" s="112">
        <v>11</v>
      </c>
      <c r="O19" s="112">
        <v>12</v>
      </c>
      <c r="P19" s="112">
        <v>13</v>
      </c>
      <c r="Q19" s="112">
        <v>14</v>
      </c>
      <c r="R19" s="112">
        <v>15</v>
      </c>
      <c r="S19" s="112">
        <v>16</v>
      </c>
      <c r="T19" s="112">
        <v>17</v>
      </c>
      <c r="U19" s="112">
        <v>18</v>
      </c>
      <c r="V19" s="112">
        <v>19</v>
      </c>
      <c r="W19" s="112">
        <v>20</v>
      </c>
      <c r="X19" s="112">
        <v>21</v>
      </c>
      <c r="Y19" s="112">
        <v>22</v>
      </c>
      <c r="Z19" s="112">
        <v>23</v>
      </c>
      <c r="AA19" s="112">
        <v>24</v>
      </c>
      <c r="AB19" s="112">
        <v>25</v>
      </c>
      <c r="AC19" s="112">
        <v>26</v>
      </c>
      <c r="AD19" s="112">
        <v>27</v>
      </c>
      <c r="AE19" s="112">
        <v>28</v>
      </c>
      <c r="AF19" s="112">
        <v>29</v>
      </c>
      <c r="AG19" s="112">
        <v>30</v>
      </c>
      <c r="AH19" s="112">
        <v>31</v>
      </c>
      <c r="AI19" s="112">
        <v>32</v>
      </c>
      <c r="AJ19" s="112">
        <v>33</v>
      </c>
      <c r="AK19" s="112">
        <v>34</v>
      </c>
      <c r="AL19" s="112">
        <v>35</v>
      </c>
      <c r="AM19" s="112">
        <v>36</v>
      </c>
      <c r="AN19" s="112">
        <v>37</v>
      </c>
      <c r="AO19" s="112">
        <v>38</v>
      </c>
    </row>
    <row r="20" spans="2:42" ht="26">
      <c r="B20" s="133" t="s">
        <v>130</v>
      </c>
      <c r="C20" s="124" t="s">
        <v>322</v>
      </c>
      <c r="D20" s="114">
        <v>2016</v>
      </c>
      <c r="E20" s="114">
        <f t="shared" ref="E20:AG20" si="11">$D$6+D19</f>
        <v>2017</v>
      </c>
      <c r="F20" s="114">
        <f t="shared" si="11"/>
        <v>2018</v>
      </c>
      <c r="G20" s="114">
        <f t="shared" si="11"/>
        <v>2019</v>
      </c>
      <c r="H20" s="114">
        <f t="shared" si="11"/>
        <v>2020</v>
      </c>
      <c r="I20" s="114">
        <f t="shared" si="11"/>
        <v>2021</v>
      </c>
      <c r="J20" s="114">
        <f t="shared" si="11"/>
        <v>2022</v>
      </c>
      <c r="K20" s="114">
        <f t="shared" si="11"/>
        <v>2023</v>
      </c>
      <c r="L20" s="114">
        <f t="shared" si="11"/>
        <v>2024</v>
      </c>
      <c r="M20" s="114">
        <f t="shared" si="11"/>
        <v>2025</v>
      </c>
      <c r="N20" s="114">
        <f t="shared" si="11"/>
        <v>2026</v>
      </c>
      <c r="O20" s="114">
        <f t="shared" si="11"/>
        <v>2027</v>
      </c>
      <c r="P20" s="114">
        <f t="shared" si="11"/>
        <v>2028</v>
      </c>
      <c r="Q20" s="114">
        <f t="shared" si="11"/>
        <v>2029</v>
      </c>
      <c r="R20" s="114">
        <f t="shared" si="11"/>
        <v>2030</v>
      </c>
      <c r="S20" s="114">
        <f t="shared" si="11"/>
        <v>2031</v>
      </c>
      <c r="T20" s="114">
        <f t="shared" si="11"/>
        <v>2032</v>
      </c>
      <c r="U20" s="114">
        <f t="shared" si="11"/>
        <v>2033</v>
      </c>
      <c r="V20" s="114">
        <f t="shared" si="11"/>
        <v>2034</v>
      </c>
      <c r="W20" s="114">
        <f t="shared" si="11"/>
        <v>2035</v>
      </c>
      <c r="X20" s="114">
        <f t="shared" si="11"/>
        <v>2036</v>
      </c>
      <c r="Y20" s="114">
        <f t="shared" si="11"/>
        <v>2037</v>
      </c>
      <c r="Z20" s="114">
        <f t="shared" si="11"/>
        <v>2038</v>
      </c>
      <c r="AA20" s="114">
        <f t="shared" si="11"/>
        <v>2039</v>
      </c>
      <c r="AB20" s="114">
        <f t="shared" si="11"/>
        <v>2040</v>
      </c>
      <c r="AC20" s="114">
        <f t="shared" si="11"/>
        <v>2041</v>
      </c>
      <c r="AD20" s="114">
        <f t="shared" si="11"/>
        <v>2042</v>
      </c>
      <c r="AE20" s="114">
        <f t="shared" si="11"/>
        <v>2043</v>
      </c>
      <c r="AF20" s="114">
        <f t="shared" si="11"/>
        <v>2044</v>
      </c>
      <c r="AG20" s="114">
        <f t="shared" si="11"/>
        <v>2045</v>
      </c>
      <c r="AH20" s="114">
        <f t="shared" ref="AH20" si="12">$D$6+AG19</f>
        <v>2046</v>
      </c>
      <c r="AI20" s="114">
        <f t="shared" ref="AI20" si="13">$D$6+AH19</f>
        <v>2047</v>
      </c>
      <c r="AJ20" s="114">
        <f t="shared" ref="AJ20" si="14">$D$6+AI19</f>
        <v>2048</v>
      </c>
      <c r="AK20" s="114">
        <f t="shared" ref="AK20" si="15">$D$6+AJ19</f>
        <v>2049</v>
      </c>
      <c r="AL20" s="114">
        <f t="shared" ref="AL20" si="16">$D$6+AK19</f>
        <v>2050</v>
      </c>
      <c r="AM20" s="114">
        <f t="shared" ref="AM20" si="17">$D$6+AL19</f>
        <v>2051</v>
      </c>
      <c r="AN20" s="114">
        <f t="shared" ref="AN20" si="18">$D$6+AM19</f>
        <v>2052</v>
      </c>
      <c r="AO20" s="114">
        <f t="shared" ref="AO20" si="19">$D$6+AN19</f>
        <v>2053</v>
      </c>
    </row>
    <row r="21" spans="2:42">
      <c r="B21" s="221" t="s">
        <v>137</v>
      </c>
      <c r="C21" s="94">
        <f>NPV('Všeobecné predpoklady'!$C$4,0,D21:AO21)</f>
        <v>740126927.87867105</v>
      </c>
      <c r="D21" s="8">
        <f>'05 Financovanie'!D24</f>
        <v>21121432.235776812</v>
      </c>
      <c r="E21" s="8">
        <f>'05 Financovanie'!E24</f>
        <v>21121432.235776812</v>
      </c>
      <c r="F21" s="8">
        <f>'05 Financovanie'!F24</f>
        <v>58124486.399180904</v>
      </c>
      <c r="G21" s="8">
        <f>'05 Financovanie'!G24</f>
        <v>70982093.126580402</v>
      </c>
      <c r="H21" s="8">
        <f>'05 Financovanie'!H24</f>
        <v>65680070.387692794</v>
      </c>
      <c r="I21" s="8">
        <f>'05 Financovanie'!I24</f>
        <v>163190473.65057886</v>
      </c>
      <c r="J21" s="8">
        <f>'05 Financovanie'!J24</f>
        <v>238057816.49144924</v>
      </c>
      <c r="K21" s="8">
        <f>'05 Financovanie'!K24</f>
        <v>347187258.85602415</v>
      </c>
      <c r="L21" s="8">
        <f>'05 Financovanie'!L24</f>
        <v>0</v>
      </c>
      <c r="M21" s="8">
        <f>'05 Financovanie'!M24</f>
        <v>0</v>
      </c>
      <c r="N21" s="8">
        <f>'05 Financovanie'!N24</f>
        <v>0</v>
      </c>
      <c r="O21" s="8">
        <f>'05 Financovanie'!O24</f>
        <v>0</v>
      </c>
      <c r="P21" s="8">
        <f>'05 Financovanie'!P24</f>
        <v>0</v>
      </c>
      <c r="Q21" s="8">
        <f>'05 Financovanie'!Q24</f>
        <v>0</v>
      </c>
      <c r="R21" s="8">
        <f>'05 Financovanie'!R24</f>
        <v>0</v>
      </c>
      <c r="S21" s="8">
        <f>'05 Financovanie'!S24</f>
        <v>0</v>
      </c>
      <c r="T21" s="8">
        <f>'05 Financovanie'!T24</f>
        <v>0</v>
      </c>
      <c r="U21" s="8">
        <f>'05 Financovanie'!U24</f>
        <v>0</v>
      </c>
      <c r="V21" s="8">
        <f>'05 Financovanie'!V24</f>
        <v>0</v>
      </c>
      <c r="W21" s="8">
        <f>'05 Financovanie'!W24</f>
        <v>0</v>
      </c>
      <c r="X21" s="8">
        <f>'05 Financovanie'!X24</f>
        <v>0</v>
      </c>
      <c r="Y21" s="8">
        <f>'05 Financovanie'!Y24</f>
        <v>0</v>
      </c>
      <c r="Z21" s="8">
        <f>'05 Financovanie'!Z24</f>
        <v>0</v>
      </c>
      <c r="AA21" s="8">
        <f>'05 Financovanie'!AA24</f>
        <v>0</v>
      </c>
      <c r="AB21" s="8">
        <f>'05 Financovanie'!AB24</f>
        <v>0</v>
      </c>
      <c r="AC21" s="8">
        <f>'05 Financovanie'!AC24</f>
        <v>0</v>
      </c>
      <c r="AD21" s="8">
        <f>'05 Financovanie'!AD24</f>
        <v>0</v>
      </c>
      <c r="AE21" s="8">
        <f>'05 Financovanie'!AE24</f>
        <v>0</v>
      </c>
      <c r="AF21" s="8">
        <f>'05 Financovanie'!AF24</f>
        <v>0</v>
      </c>
      <c r="AG21" s="8">
        <f>'05 Financovanie'!AG24</f>
        <v>0</v>
      </c>
      <c r="AH21" s="8">
        <f>'05 Financovanie'!AH24</f>
        <v>0</v>
      </c>
      <c r="AI21" s="8">
        <f>'05 Financovanie'!AI24</f>
        <v>0</v>
      </c>
      <c r="AJ21" s="8">
        <f>'05 Financovanie'!AJ24</f>
        <v>0</v>
      </c>
      <c r="AK21" s="8">
        <f>'05 Financovanie'!AK24</f>
        <v>0</v>
      </c>
      <c r="AL21" s="8">
        <f>'05 Financovanie'!AL24</f>
        <v>0</v>
      </c>
      <c r="AM21" s="8">
        <f>'05 Financovanie'!AM24</f>
        <v>0</v>
      </c>
      <c r="AN21" s="8">
        <f>'05 Financovanie'!AN24</f>
        <v>0</v>
      </c>
      <c r="AO21" s="8">
        <f>'05 Financovanie'!AO24</f>
        <v>0</v>
      </c>
    </row>
    <row r="22" spans="2:42">
      <c r="B22" s="221" t="s">
        <v>131</v>
      </c>
      <c r="C22" s="94">
        <f>NPV('Všeobecné predpoklady'!$C$4,0,D22:AO22)</f>
        <v>-196838925.25170952</v>
      </c>
      <c r="D22" s="8">
        <f>D8</f>
        <v>-13135779.740800031</v>
      </c>
      <c r="E22" s="8">
        <f t="shared" ref="E22:AG22" si="20">E8</f>
        <v>-13152856.254463069</v>
      </c>
      <c r="F22" s="8">
        <f t="shared" si="20"/>
        <v>-13169954.967593879</v>
      </c>
      <c r="G22" s="8">
        <f t="shared" si="20"/>
        <v>-13187075.909051746</v>
      </c>
      <c r="H22" s="8">
        <f t="shared" si="20"/>
        <v>-13204219.107733518</v>
      </c>
      <c r="I22" s="8">
        <f t="shared" si="20"/>
        <v>-13221384.592573568</v>
      </c>
      <c r="J22" s="8">
        <f t="shared" si="20"/>
        <v>-13238572.392543919</v>
      </c>
      <c r="K22" s="8">
        <f t="shared" si="20"/>
        <v>-13255782.536654219</v>
      </c>
      <c r="L22" s="8">
        <f t="shared" si="20"/>
        <v>-17825418.326206099</v>
      </c>
      <c r="M22" s="8">
        <f t="shared" si="20"/>
        <v>-17857504.079193264</v>
      </c>
      <c r="N22" s="8">
        <f t="shared" si="20"/>
        <v>-17889647.586535815</v>
      </c>
      <c r="O22" s="8">
        <f t="shared" si="20"/>
        <v>-17921848.95219158</v>
      </c>
      <c r="P22" s="8">
        <f t="shared" si="20"/>
        <v>-17954108.280305527</v>
      </c>
      <c r="Q22" s="8">
        <f t="shared" si="20"/>
        <v>-17986425.675210081</v>
      </c>
      <c r="R22" s="8">
        <f t="shared" si="20"/>
        <v>-18018801.241425451</v>
      </c>
      <c r="S22" s="8">
        <f t="shared" si="20"/>
        <v>-18051235.083660021</v>
      </c>
      <c r="T22" s="8">
        <f t="shared" si="20"/>
        <v>-18083727.30681061</v>
      </c>
      <c r="U22" s="8">
        <f t="shared" si="20"/>
        <v>-18116278.015962873</v>
      </c>
      <c r="V22" s="8">
        <f t="shared" si="20"/>
        <v>-18148887.31639161</v>
      </c>
      <c r="W22" s="8">
        <f t="shared" si="20"/>
        <v>105374401.43713774</v>
      </c>
      <c r="X22" s="8">
        <f t="shared" si="20"/>
        <v>-16517616.351375438</v>
      </c>
      <c r="Y22" s="8">
        <f t="shared" si="20"/>
        <v>-16547348.060807921</v>
      </c>
      <c r="Z22" s="8">
        <f t="shared" si="20"/>
        <v>-16577133.287317373</v>
      </c>
      <c r="AA22" s="8">
        <f t="shared" si="20"/>
        <v>-16606972.127234548</v>
      </c>
      <c r="AB22" s="8">
        <f t="shared" si="20"/>
        <v>-16636864.677063551</v>
      </c>
      <c r="AC22" s="8">
        <f t="shared" si="20"/>
        <v>-16666811.033482276</v>
      </c>
      <c r="AD22" s="8">
        <f t="shared" si="20"/>
        <v>-16696811.293342542</v>
      </c>
      <c r="AE22" s="8">
        <f t="shared" si="20"/>
        <v>22383699.346329443</v>
      </c>
      <c r="AF22" s="8">
        <f t="shared" si="20"/>
        <v>-16756973.911667168</v>
      </c>
      <c r="AG22" s="8">
        <f t="shared" si="20"/>
        <v>-16787136.464708164</v>
      </c>
      <c r="AH22" s="8">
        <f t="shared" ref="AH22:AN22" si="21">AH8</f>
        <v>-16810758.463339947</v>
      </c>
      <c r="AI22" s="8">
        <f t="shared" si="21"/>
        <v>105021321.67142604</v>
      </c>
      <c r="AJ22" s="8">
        <f t="shared" si="21"/>
        <v>-16871331.660665389</v>
      </c>
      <c r="AK22" s="8">
        <f t="shared" si="21"/>
        <v>-16901700.057654586</v>
      </c>
      <c r="AL22" s="8">
        <f t="shared" si="21"/>
        <v>-16932123.117758367</v>
      </c>
      <c r="AM22" s="8">
        <f t="shared" si="21"/>
        <v>-16962600.939370338</v>
      </c>
      <c r="AN22" s="8">
        <f t="shared" si="21"/>
        <v>-16993133.621061198</v>
      </c>
      <c r="AO22" s="8">
        <f>AO8</f>
        <v>-17023721.261579115</v>
      </c>
    </row>
    <row r="23" spans="2:42">
      <c r="B23" s="88" t="s">
        <v>138</v>
      </c>
      <c r="C23" s="94">
        <f>NPV('Všeobecné predpoklady'!$C$4,0,D23:AO23)</f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</row>
    <row r="24" spans="2:42">
      <c r="B24" s="221" t="s">
        <v>109</v>
      </c>
      <c r="C24" s="94">
        <f>NPV('Všeobecné predpoklady'!$C$4,0,D24:AO24)</f>
        <v>15596897.654318629</v>
      </c>
      <c r="D24" s="8">
        <f>D9</f>
        <v>0</v>
      </c>
      <c r="E24" s="8">
        <f t="shared" ref="E24:AG24" si="22">E9</f>
        <v>0</v>
      </c>
      <c r="F24" s="8">
        <f t="shared" si="22"/>
        <v>0</v>
      </c>
      <c r="G24" s="8">
        <f t="shared" si="22"/>
        <v>0</v>
      </c>
      <c r="H24" s="8">
        <f t="shared" si="22"/>
        <v>0</v>
      </c>
      <c r="I24" s="8">
        <f t="shared" si="22"/>
        <v>0</v>
      </c>
      <c r="J24" s="8">
        <f t="shared" si="22"/>
        <v>0</v>
      </c>
      <c r="K24" s="8">
        <f t="shared" si="22"/>
        <v>0</v>
      </c>
      <c r="L24" s="8">
        <f t="shared" si="22"/>
        <v>-669533.16544628143</v>
      </c>
      <c r="M24" s="8">
        <f t="shared" si="22"/>
        <v>-478882.10360701755</v>
      </c>
      <c r="N24" s="8">
        <f t="shared" si="22"/>
        <v>-288167.98536427692</v>
      </c>
      <c r="O24" s="8">
        <f t="shared" si="22"/>
        <v>-97390.610414497554</v>
      </c>
      <c r="P24" s="8">
        <f t="shared" si="22"/>
        <v>93450.222204126418</v>
      </c>
      <c r="Q24" s="8">
        <f t="shared" si="22"/>
        <v>284354.7141138427</v>
      </c>
      <c r="R24" s="8">
        <f t="shared" si="22"/>
        <v>475323.06759957969</v>
      </c>
      <c r="S24" s="8">
        <f t="shared" si="22"/>
        <v>666355.48561115563</v>
      </c>
      <c r="T24" s="8">
        <f t="shared" si="22"/>
        <v>857452.17176553607</v>
      </c>
      <c r="U24" s="8">
        <f t="shared" si="22"/>
        <v>1048613.3303490579</v>
      </c>
      <c r="V24" s="8">
        <f t="shared" si="22"/>
        <v>1239839.1663196906</v>
      </c>
      <c r="W24" s="8">
        <f t="shared" si="22"/>
        <v>980524.62660589069</v>
      </c>
      <c r="X24" s="8">
        <f t="shared" si="22"/>
        <v>1172632.0224792846</v>
      </c>
      <c r="Y24" s="8">
        <f t="shared" si="22"/>
        <v>1364809.0956550241</v>
      </c>
      <c r="Z24" s="8">
        <f t="shared" si="22"/>
        <v>1557056.0740642585</v>
      </c>
      <c r="AA24" s="8">
        <f t="shared" si="22"/>
        <v>1749373.1864082962</v>
      </c>
      <c r="AB24" s="8">
        <f t="shared" si="22"/>
        <v>1941760.6621612497</v>
      </c>
      <c r="AC24" s="8">
        <f t="shared" si="22"/>
        <v>2134218.7315727398</v>
      </c>
      <c r="AD24" s="8">
        <f t="shared" si="22"/>
        <v>2326747.6256705485</v>
      </c>
      <c r="AE24" s="8">
        <f t="shared" si="22"/>
        <v>2519347.5762633048</v>
      </c>
      <c r="AF24" s="8">
        <f t="shared" si="22"/>
        <v>2712018.8159432113</v>
      </c>
      <c r="AG24" s="8">
        <f t="shared" si="22"/>
        <v>2904761.5780887306</v>
      </c>
      <c r="AH24" s="8">
        <f t="shared" ref="AH24:AO24" si="23">AH9</f>
        <v>2788419.3981262483</v>
      </c>
      <c r="AI24" s="8">
        <f t="shared" si="23"/>
        <v>2982082.5844804049</v>
      </c>
      <c r="AJ24" s="8">
        <f t="shared" si="23"/>
        <v>3175822.6885240152</v>
      </c>
      <c r="AK24" s="8">
        <f t="shared" si="23"/>
        <v>3369639.9692004323</v>
      </c>
      <c r="AL24" s="8">
        <f t="shared" si="23"/>
        <v>3563534.686352089</v>
      </c>
      <c r="AM24" s="8">
        <f t="shared" si="23"/>
        <v>3757507.1007237099</v>
      </c>
      <c r="AN24" s="8">
        <f t="shared" si="23"/>
        <v>3951557.473965507</v>
      </c>
      <c r="AO24" s="8">
        <f t="shared" si="23"/>
        <v>4145686.0686364062</v>
      </c>
      <c r="AP24" s="119"/>
    </row>
    <row r="25" spans="2:42">
      <c r="B25" s="221" t="s">
        <v>108</v>
      </c>
      <c r="C25" s="94">
        <f>NPV('Všeobecné predpoklady'!$C$4,0,D25:AO25)</f>
        <v>80250272.445820808</v>
      </c>
      <c r="D25" s="8">
        <f>D10</f>
        <v>0</v>
      </c>
      <c r="E25" s="8">
        <f t="shared" ref="E25:AG25" si="24">E10</f>
        <v>0</v>
      </c>
      <c r="F25" s="8">
        <f t="shared" si="24"/>
        <v>0</v>
      </c>
      <c r="G25" s="8">
        <f t="shared" si="24"/>
        <v>0</v>
      </c>
      <c r="H25" s="8">
        <f t="shared" si="24"/>
        <v>0</v>
      </c>
      <c r="I25" s="8">
        <f t="shared" si="24"/>
        <v>0</v>
      </c>
      <c r="J25" s="8">
        <f t="shared" si="24"/>
        <v>0</v>
      </c>
      <c r="K25" s="8">
        <f t="shared" si="24"/>
        <v>0</v>
      </c>
      <c r="L25" s="8">
        <f t="shared" si="24"/>
        <v>0</v>
      </c>
      <c r="M25" s="8">
        <f t="shared" si="24"/>
        <v>0</v>
      </c>
      <c r="N25" s="8">
        <f t="shared" si="24"/>
        <v>0</v>
      </c>
      <c r="O25" s="8">
        <f t="shared" si="24"/>
        <v>0</v>
      </c>
      <c r="P25" s="8">
        <f t="shared" si="24"/>
        <v>0</v>
      </c>
      <c r="Q25" s="8">
        <f t="shared" si="24"/>
        <v>0</v>
      </c>
      <c r="R25" s="8">
        <f t="shared" si="24"/>
        <v>0</v>
      </c>
      <c r="S25" s="8">
        <f t="shared" si="24"/>
        <v>0</v>
      </c>
      <c r="T25" s="8">
        <f t="shared" si="24"/>
        <v>0</v>
      </c>
      <c r="U25" s="8">
        <f t="shared" si="24"/>
        <v>0</v>
      </c>
      <c r="V25" s="8">
        <f t="shared" si="24"/>
        <v>0</v>
      </c>
      <c r="W25" s="8">
        <f t="shared" si="24"/>
        <v>0</v>
      </c>
      <c r="X25" s="8">
        <f t="shared" si="24"/>
        <v>0</v>
      </c>
      <c r="Y25" s="8">
        <f t="shared" si="24"/>
        <v>0</v>
      </c>
      <c r="Z25" s="8">
        <f t="shared" si="24"/>
        <v>0</v>
      </c>
      <c r="AA25" s="8">
        <f t="shared" si="24"/>
        <v>0</v>
      </c>
      <c r="AB25" s="8">
        <f t="shared" si="24"/>
        <v>0</v>
      </c>
      <c r="AC25" s="8">
        <f t="shared" si="24"/>
        <v>0</v>
      </c>
      <c r="AD25" s="8">
        <f t="shared" si="24"/>
        <v>0</v>
      </c>
      <c r="AE25" s="8">
        <f t="shared" si="24"/>
        <v>0</v>
      </c>
      <c r="AF25" s="8">
        <f t="shared" si="24"/>
        <v>0</v>
      </c>
      <c r="AG25" s="8">
        <f t="shared" si="24"/>
        <v>0</v>
      </c>
      <c r="AH25" s="8">
        <f t="shared" ref="AH25:AN25" si="25">AH10</f>
        <v>0</v>
      </c>
      <c r="AI25" s="8">
        <f t="shared" si="25"/>
        <v>0</v>
      </c>
      <c r="AJ25" s="8">
        <f t="shared" si="25"/>
        <v>0</v>
      </c>
      <c r="AK25" s="8">
        <f t="shared" si="25"/>
        <v>0</v>
      </c>
      <c r="AL25" s="8">
        <f t="shared" si="25"/>
        <v>0</v>
      </c>
      <c r="AM25" s="8">
        <f t="shared" si="25"/>
        <v>0</v>
      </c>
      <c r="AN25" s="8">
        <f t="shared" si="25"/>
        <v>0</v>
      </c>
      <c r="AO25" s="8">
        <f>((AO24-AO22)*70)/4</f>
        <v>370464628.27877164</v>
      </c>
      <c r="AP25" s="119"/>
    </row>
    <row r="26" spans="2:42" ht="13">
      <c r="B26" s="22" t="s">
        <v>132</v>
      </c>
      <c r="C26" s="122">
        <f>NPV('Všeobecné predpoklady'!$C$4,0,D26:AO26)</f>
        <v>-447440832.52682233</v>
      </c>
      <c r="D26" s="20">
        <f>D24+D25-D21-D22-D23</f>
        <v>-7985652.4949767813</v>
      </c>
      <c r="E26" s="20">
        <f t="shared" ref="E26:AG26" si="26">E24+E25-E21-E22-E23</f>
        <v>-7968575.9813137427</v>
      </c>
      <c r="F26" s="20">
        <f t="shared" si="26"/>
        <v>-44954531.431587026</v>
      </c>
      <c r="G26" s="20">
        <f t="shared" si="26"/>
        <v>-57795017.217528656</v>
      </c>
      <c r="H26" s="5">
        <f t="shared" si="26"/>
        <v>-52475851.279959276</v>
      </c>
      <c r="I26" s="5">
        <f t="shared" si="26"/>
        <v>-149969089.05800527</v>
      </c>
      <c r="J26" s="5">
        <f t="shared" si="26"/>
        <v>-224819244.09890532</v>
      </c>
      <c r="K26" s="5">
        <f t="shared" si="26"/>
        <v>-333931476.31936991</v>
      </c>
      <c r="L26" s="5">
        <f>L24+L25-L21-L22-L23</f>
        <v>17155885.160759818</v>
      </c>
      <c r="M26" s="5">
        <f t="shared" si="26"/>
        <v>17378621.975586247</v>
      </c>
      <c r="N26" s="5">
        <f t="shared" si="26"/>
        <v>17601479.601171538</v>
      </c>
      <c r="O26" s="5">
        <f t="shared" si="26"/>
        <v>17824458.341777083</v>
      </c>
      <c r="P26" s="5">
        <f t="shared" si="26"/>
        <v>18047558.502509654</v>
      </c>
      <c r="Q26" s="5">
        <f t="shared" si="26"/>
        <v>18270780.389323924</v>
      </c>
      <c r="R26" s="5">
        <f t="shared" si="26"/>
        <v>18494124.309025031</v>
      </c>
      <c r="S26" s="5">
        <f t="shared" si="26"/>
        <v>18717590.569271177</v>
      </c>
      <c r="T26" s="5">
        <f t="shared" si="26"/>
        <v>18941179.478576146</v>
      </c>
      <c r="U26" s="5">
        <f t="shared" si="26"/>
        <v>19164891.346311931</v>
      </c>
      <c r="V26" s="5">
        <f t="shared" si="26"/>
        <v>19388726.4827113</v>
      </c>
      <c r="W26" s="5">
        <f t="shared" si="26"/>
        <v>-104393876.81053185</v>
      </c>
      <c r="X26" s="5">
        <f t="shared" si="26"/>
        <v>17690248.373854723</v>
      </c>
      <c r="Y26" s="5">
        <f t="shared" si="26"/>
        <v>17912157.156462945</v>
      </c>
      <c r="Z26" s="5">
        <f t="shared" si="26"/>
        <v>18134189.361381631</v>
      </c>
      <c r="AA26" s="5">
        <f t="shared" si="26"/>
        <v>18356345.313642845</v>
      </c>
      <c r="AB26" s="5">
        <f t="shared" si="26"/>
        <v>18578625.3392248</v>
      </c>
      <c r="AC26" s="5">
        <f t="shared" si="26"/>
        <v>18801029.765055016</v>
      </c>
      <c r="AD26" s="5">
        <f t="shared" si="26"/>
        <v>19023558.91901309</v>
      </c>
      <c r="AE26" s="5">
        <f t="shared" si="26"/>
        <v>-19864351.770066138</v>
      </c>
      <c r="AF26" s="5">
        <f t="shared" si="26"/>
        <v>19468992.727610379</v>
      </c>
      <c r="AG26" s="5">
        <f t="shared" si="26"/>
        <v>19691898.042796895</v>
      </c>
      <c r="AH26" s="5">
        <f t="shared" ref="AH26:AO26" si="27">AH24+AH25-AH21-AH22-AH23</f>
        <v>19599177.861466195</v>
      </c>
      <c r="AI26" s="5">
        <f t="shared" si="27"/>
        <v>-102039239.08694564</v>
      </c>
      <c r="AJ26" s="5">
        <f t="shared" si="27"/>
        <v>20047154.349189404</v>
      </c>
      <c r="AK26" s="5">
        <f t="shared" si="27"/>
        <v>20271340.026855018</v>
      </c>
      <c r="AL26" s="5">
        <f t="shared" si="27"/>
        <v>20495657.804110456</v>
      </c>
      <c r="AM26" s="5">
        <f t="shared" si="27"/>
        <v>20720108.040094048</v>
      </c>
      <c r="AN26" s="5">
        <f t="shared" si="27"/>
        <v>20944691.095026705</v>
      </c>
      <c r="AO26" s="5">
        <f t="shared" si="27"/>
        <v>391634035.60898715</v>
      </c>
    </row>
    <row r="27" spans="2:42" ht="13">
      <c r="C27" s="122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P27" s="354"/>
    </row>
    <row r="28" spans="2:42" ht="13">
      <c r="B28" s="44" t="s">
        <v>139</v>
      </c>
      <c r="C28" s="122">
        <f>C26</f>
        <v>-447440832.52682233</v>
      </c>
    </row>
    <row r="29" spans="2:42" ht="13">
      <c r="B29" s="222" t="s">
        <v>140</v>
      </c>
      <c r="C29" s="162">
        <f>IRR(D26:AO26,-10%)</f>
        <v>-1.1718041356115538E-2</v>
      </c>
    </row>
    <row r="32" spans="2:42">
      <c r="B32" s="49"/>
      <c r="C32" s="1"/>
    </row>
    <row r="33" spans="2:41" ht="13">
      <c r="B33" s="47" t="s">
        <v>141</v>
      </c>
      <c r="C33" s="11"/>
      <c r="D33" s="118" t="s">
        <v>74</v>
      </c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</row>
    <row r="34" spans="2:41" ht="13">
      <c r="B34" s="47"/>
      <c r="C34" s="47"/>
      <c r="D34" s="112">
        <v>1</v>
      </c>
      <c r="E34" s="112">
        <v>2</v>
      </c>
      <c r="F34" s="112">
        <v>3</v>
      </c>
      <c r="G34" s="112">
        <v>4</v>
      </c>
      <c r="H34" s="112">
        <v>5</v>
      </c>
      <c r="I34" s="112">
        <v>6</v>
      </c>
      <c r="J34" s="112">
        <v>7</v>
      </c>
      <c r="K34" s="112">
        <v>8</v>
      </c>
      <c r="L34" s="112">
        <v>9</v>
      </c>
      <c r="M34" s="112">
        <v>10</v>
      </c>
      <c r="N34" s="112">
        <v>11</v>
      </c>
      <c r="O34" s="112">
        <v>12</v>
      </c>
      <c r="P34" s="112">
        <v>13</v>
      </c>
      <c r="Q34" s="112">
        <v>14</v>
      </c>
      <c r="R34" s="112">
        <v>15</v>
      </c>
      <c r="S34" s="112">
        <v>16</v>
      </c>
      <c r="T34" s="112">
        <v>17</v>
      </c>
      <c r="U34" s="112">
        <v>18</v>
      </c>
      <c r="V34" s="112">
        <v>19</v>
      </c>
      <c r="W34" s="112">
        <v>20</v>
      </c>
      <c r="X34" s="112">
        <v>21</v>
      </c>
      <c r="Y34" s="112">
        <v>22</v>
      </c>
      <c r="Z34" s="112">
        <v>23</v>
      </c>
      <c r="AA34" s="112">
        <v>24</v>
      </c>
      <c r="AB34" s="112">
        <v>25</v>
      </c>
      <c r="AC34" s="112">
        <v>26</v>
      </c>
      <c r="AD34" s="112">
        <v>27</v>
      </c>
      <c r="AE34" s="112">
        <v>28</v>
      </c>
      <c r="AF34" s="112">
        <v>29</v>
      </c>
      <c r="AG34" s="112">
        <v>30</v>
      </c>
      <c r="AH34" s="112">
        <v>31</v>
      </c>
      <c r="AI34" s="112">
        <v>32</v>
      </c>
      <c r="AJ34" s="112">
        <v>33</v>
      </c>
      <c r="AK34" s="112">
        <v>34</v>
      </c>
      <c r="AL34" s="112">
        <v>35</v>
      </c>
      <c r="AM34" s="112">
        <v>36</v>
      </c>
      <c r="AN34" s="112">
        <v>37</v>
      </c>
      <c r="AO34" s="112">
        <v>38</v>
      </c>
    </row>
    <row r="35" spans="2:41" ht="26.25" customHeight="1">
      <c r="B35" s="133" t="s">
        <v>130</v>
      </c>
      <c r="C35" s="124"/>
      <c r="D35" s="114">
        <v>2016</v>
      </c>
      <c r="E35" s="114">
        <f t="shared" ref="E35:AG35" si="28">$D$6+D34</f>
        <v>2017</v>
      </c>
      <c r="F35" s="114">
        <f t="shared" si="28"/>
        <v>2018</v>
      </c>
      <c r="G35" s="114">
        <f t="shared" si="28"/>
        <v>2019</v>
      </c>
      <c r="H35" s="114">
        <f t="shared" si="28"/>
        <v>2020</v>
      </c>
      <c r="I35" s="114">
        <f t="shared" si="28"/>
        <v>2021</v>
      </c>
      <c r="J35" s="114">
        <f t="shared" si="28"/>
        <v>2022</v>
      </c>
      <c r="K35" s="114">
        <f t="shared" si="28"/>
        <v>2023</v>
      </c>
      <c r="L35" s="114">
        <f t="shared" si="28"/>
        <v>2024</v>
      </c>
      <c r="M35" s="114">
        <f t="shared" si="28"/>
        <v>2025</v>
      </c>
      <c r="N35" s="114">
        <f t="shared" si="28"/>
        <v>2026</v>
      </c>
      <c r="O35" s="114">
        <f t="shared" si="28"/>
        <v>2027</v>
      </c>
      <c r="P35" s="114">
        <f t="shared" si="28"/>
        <v>2028</v>
      </c>
      <c r="Q35" s="114">
        <f t="shared" si="28"/>
        <v>2029</v>
      </c>
      <c r="R35" s="114">
        <f t="shared" si="28"/>
        <v>2030</v>
      </c>
      <c r="S35" s="114">
        <f t="shared" si="28"/>
        <v>2031</v>
      </c>
      <c r="T35" s="114">
        <f t="shared" si="28"/>
        <v>2032</v>
      </c>
      <c r="U35" s="114">
        <f t="shared" si="28"/>
        <v>2033</v>
      </c>
      <c r="V35" s="114">
        <f t="shared" si="28"/>
        <v>2034</v>
      </c>
      <c r="W35" s="114">
        <f t="shared" si="28"/>
        <v>2035</v>
      </c>
      <c r="X35" s="114">
        <f t="shared" si="28"/>
        <v>2036</v>
      </c>
      <c r="Y35" s="114">
        <f t="shared" si="28"/>
        <v>2037</v>
      </c>
      <c r="Z35" s="114">
        <f t="shared" si="28"/>
        <v>2038</v>
      </c>
      <c r="AA35" s="114">
        <f t="shared" si="28"/>
        <v>2039</v>
      </c>
      <c r="AB35" s="114">
        <f t="shared" si="28"/>
        <v>2040</v>
      </c>
      <c r="AC35" s="114">
        <f t="shared" si="28"/>
        <v>2041</v>
      </c>
      <c r="AD35" s="114">
        <f t="shared" si="28"/>
        <v>2042</v>
      </c>
      <c r="AE35" s="114">
        <f t="shared" si="28"/>
        <v>2043</v>
      </c>
      <c r="AF35" s="114">
        <f t="shared" si="28"/>
        <v>2044</v>
      </c>
      <c r="AG35" s="114">
        <f t="shared" si="28"/>
        <v>2045</v>
      </c>
      <c r="AH35" s="114">
        <f t="shared" ref="AH35" si="29">$D$6+AG34</f>
        <v>2046</v>
      </c>
      <c r="AI35" s="114">
        <f t="shared" ref="AI35" si="30">$D$6+AH34</f>
        <v>2047</v>
      </c>
      <c r="AJ35" s="114">
        <f t="shared" ref="AJ35" si="31">$D$6+AI34</f>
        <v>2048</v>
      </c>
      <c r="AK35" s="114">
        <f t="shared" ref="AK35" si="32">$D$6+AJ34</f>
        <v>2049</v>
      </c>
      <c r="AL35" s="114">
        <f t="shared" ref="AL35" si="33">$D$6+AK34</f>
        <v>2050</v>
      </c>
      <c r="AM35" s="114">
        <f t="shared" ref="AM35" si="34">$D$6+AL34</f>
        <v>2051</v>
      </c>
      <c r="AN35" s="114">
        <f t="shared" ref="AN35" si="35">$D$6+AM34</f>
        <v>2052</v>
      </c>
      <c r="AO35" s="114">
        <f t="shared" ref="AO35" si="36">$D$6+AN34</f>
        <v>2053</v>
      </c>
    </row>
    <row r="36" spans="2:41">
      <c r="B36" s="223" t="s">
        <v>142</v>
      </c>
      <c r="C36" s="94"/>
      <c r="D36" s="8">
        <f>SUM('05 Financovanie'!D23:D25)</f>
        <v>56267193.290905029</v>
      </c>
      <c r="E36" s="8">
        <f>SUM('05 Financovanie'!E23:E25)</f>
        <v>56267193.290905029</v>
      </c>
      <c r="F36" s="8">
        <f>SUM('05 Financovanie'!F23:F25)</f>
        <v>154842800.17798749</v>
      </c>
      <c r="G36" s="8">
        <f>SUM('05 Financovanie'!G23:G25)</f>
        <v>189095280.54546863</v>
      </c>
      <c r="H36" s="8">
        <f>SUM('05 Financovanie'!H23:H25)</f>
        <v>174970767.82533062</v>
      </c>
      <c r="I36" s="8">
        <f>SUM('05 Financovanie'!I23:I25)</f>
        <v>434737087.03228754</v>
      </c>
      <c r="J36" s="8">
        <f>SUM('05 Financovanie'!J23:J25)</f>
        <v>634182617.23019636</v>
      </c>
      <c r="K36" s="8">
        <f>SUM('05 Financovanie'!K23:K25)</f>
        <v>924901890.36997938</v>
      </c>
      <c r="L36" s="8">
        <f>SUM('05 Financovanie'!L23:L25)</f>
        <v>0</v>
      </c>
      <c r="M36" s="8">
        <f>SUM('05 Financovanie'!M23:M25)</f>
        <v>0</v>
      </c>
      <c r="N36" s="8">
        <f>SUM('05 Financovanie'!N23:N25)</f>
        <v>0</v>
      </c>
      <c r="O36" s="8">
        <f>SUM('05 Financovanie'!O23:O25)</f>
        <v>0</v>
      </c>
      <c r="P36" s="8">
        <f>SUM('05 Financovanie'!P23:P25)</f>
        <v>0</v>
      </c>
      <c r="Q36" s="8">
        <f>SUM('05 Financovanie'!Q23:Q25)</f>
        <v>0</v>
      </c>
      <c r="R36" s="8">
        <f>SUM('05 Financovanie'!R23:R25)</f>
        <v>0</v>
      </c>
      <c r="S36" s="8">
        <f>SUM('05 Financovanie'!S23:S25)</f>
        <v>0</v>
      </c>
      <c r="T36" s="8">
        <f>SUM('05 Financovanie'!T23:T25)</f>
        <v>0</v>
      </c>
      <c r="U36" s="8">
        <f>SUM('05 Financovanie'!U23:U25)</f>
        <v>0</v>
      </c>
      <c r="V36" s="8">
        <f>SUM('05 Financovanie'!V23:V25)</f>
        <v>0</v>
      </c>
      <c r="W36" s="8">
        <f>SUM('05 Financovanie'!W23:W25)</f>
        <v>0</v>
      </c>
      <c r="X36" s="8">
        <f>SUM('05 Financovanie'!X23:X25)</f>
        <v>0</v>
      </c>
      <c r="Y36" s="8">
        <f>SUM('05 Financovanie'!Y23:Y25)</f>
        <v>0</v>
      </c>
      <c r="Z36" s="8">
        <f>SUM('05 Financovanie'!Z23:Z25)</f>
        <v>0</v>
      </c>
      <c r="AA36" s="8">
        <f>SUM('05 Financovanie'!AA23:AA25)</f>
        <v>0</v>
      </c>
      <c r="AB36" s="8">
        <f>SUM('05 Financovanie'!AB23:AB25)</f>
        <v>0</v>
      </c>
      <c r="AC36" s="8">
        <f>SUM('05 Financovanie'!AC23:AC25)</f>
        <v>0</v>
      </c>
      <c r="AD36" s="8">
        <f>SUM('05 Financovanie'!AD23:AD25)</f>
        <v>0</v>
      </c>
      <c r="AE36" s="8">
        <f>SUM('05 Financovanie'!AE23:AE25)</f>
        <v>0</v>
      </c>
      <c r="AF36" s="8">
        <f>SUM('05 Financovanie'!AF23:AF25)</f>
        <v>0</v>
      </c>
      <c r="AG36" s="8">
        <f>SUM('05 Financovanie'!AG23:AG25)</f>
        <v>0</v>
      </c>
      <c r="AH36" s="8">
        <f>SUM('05 Financovanie'!AH23:AH25)</f>
        <v>0</v>
      </c>
      <c r="AI36" s="8">
        <f>SUM('05 Financovanie'!AI23:AI25)</f>
        <v>0</v>
      </c>
      <c r="AJ36" s="8">
        <f>SUM('05 Financovanie'!AJ23:AJ25)</f>
        <v>0</v>
      </c>
      <c r="AK36" s="8">
        <f>SUM('05 Financovanie'!AK23:AK25)</f>
        <v>0</v>
      </c>
      <c r="AL36" s="8">
        <f>SUM('05 Financovanie'!AL23:AL25)</f>
        <v>0</v>
      </c>
      <c r="AM36" s="8">
        <f>SUM('05 Financovanie'!AM23:AM25)</f>
        <v>0</v>
      </c>
      <c r="AN36" s="8">
        <f>SUM('05 Financovanie'!AN23:AN25)</f>
        <v>0</v>
      </c>
      <c r="AO36" s="8">
        <f>SUM('05 Financovanie'!AO23:AO25)</f>
        <v>0</v>
      </c>
    </row>
    <row r="37" spans="2:41">
      <c r="B37" s="223" t="s">
        <v>143</v>
      </c>
      <c r="C37" s="94"/>
      <c r="D37" s="8">
        <f>SUM('04 Príjmy'!D9:D10)</f>
        <v>22058949.403205514</v>
      </c>
      <c r="E37" s="8">
        <f>SUM('04 Príjmy'!E9:E10)</f>
        <v>22058949.403205514</v>
      </c>
      <c r="F37" s="8">
        <f>SUM('04 Príjmy'!F9:F10)</f>
        <v>22058949.403205514</v>
      </c>
      <c r="G37" s="8">
        <f>SUM('04 Príjmy'!G9:G10)</f>
        <v>22058949.403205514</v>
      </c>
      <c r="H37" s="8">
        <f>SUM('04 Príjmy'!H9:H10)</f>
        <v>22058949.403205514</v>
      </c>
      <c r="I37" s="8">
        <f>SUM('04 Príjmy'!I9:I10)</f>
        <v>22058949.403205514</v>
      </c>
      <c r="J37" s="8">
        <f>SUM('04 Príjmy'!J9:J10)</f>
        <v>22058949.403205514</v>
      </c>
      <c r="K37" s="8">
        <f>SUM('04 Príjmy'!K9:K10)</f>
        <v>22058949.403205514</v>
      </c>
      <c r="L37" s="8">
        <f>SUM('04 Príjmy'!L9:L10)</f>
        <v>22105848.754344136</v>
      </c>
      <c r="M37" s="8">
        <f>SUM('04 Príjmy'!M9:M10)</f>
        <v>22296499.816183399</v>
      </c>
      <c r="N37" s="8">
        <f>SUM('04 Príjmy'!N9:N10)</f>
        <v>22487213.93442614</v>
      </c>
      <c r="O37" s="8">
        <f>SUM('04 Príjmy'!O9:O10)</f>
        <v>22677991.309375919</v>
      </c>
      <c r="P37" s="8">
        <f>SUM('04 Príjmy'!P9:P10)</f>
        <v>22868832.141994543</v>
      </c>
      <c r="Q37" s="8">
        <f>SUM('04 Príjmy'!Q9:Q10)</f>
        <v>23059736.63390426</v>
      </c>
      <c r="R37" s="8">
        <f>SUM('04 Príjmy'!R9:R10)</f>
        <v>23250704.987389997</v>
      </c>
      <c r="S37" s="8">
        <f>SUM('04 Príjmy'!S9:S10)</f>
        <v>23441737.405401573</v>
      </c>
      <c r="T37" s="8">
        <f>SUM('04 Príjmy'!T9:T10)</f>
        <v>23632834.091555953</v>
      </c>
      <c r="U37" s="8">
        <f>SUM('04 Príjmy'!U9:U10)</f>
        <v>23823995.250139475</v>
      </c>
      <c r="V37" s="8">
        <f>SUM('04 Príjmy'!V9:V10)</f>
        <v>24015221.086110108</v>
      </c>
      <c r="W37" s="8">
        <f>SUM('04 Príjmy'!W9:W10)</f>
        <v>24207259.031844795</v>
      </c>
      <c r="X37" s="8">
        <f>SUM('04 Príjmy'!X9:X10)</f>
        <v>24399366.427718189</v>
      </c>
      <c r="Y37" s="8">
        <f>SUM('04 Príjmy'!Y9:Y10)</f>
        <v>24591543.500893928</v>
      </c>
      <c r="Z37" s="8">
        <f>SUM('04 Príjmy'!Z9:Z10)</f>
        <v>24783790.479303163</v>
      </c>
      <c r="AA37" s="8">
        <f>SUM('04 Príjmy'!AA9:AA10)</f>
        <v>24976107.5916472</v>
      </c>
      <c r="AB37" s="8">
        <f>SUM('04 Príjmy'!AB9:AB10)</f>
        <v>25168495.067400154</v>
      </c>
      <c r="AC37" s="8">
        <f>SUM('04 Príjmy'!AC9:AC10)</f>
        <v>25360953.136811644</v>
      </c>
      <c r="AD37" s="8">
        <f>SUM('04 Príjmy'!AD9:AD10)</f>
        <v>25553482.030909453</v>
      </c>
      <c r="AE37" s="8">
        <f>SUM('04 Príjmy'!AE9:AE10)</f>
        <v>25746081.981502209</v>
      </c>
      <c r="AF37" s="8">
        <f>SUM('04 Príjmy'!AF9:AF10)</f>
        <v>25938753.221182115</v>
      </c>
      <c r="AG37" s="8">
        <f>SUM('04 Príjmy'!AG9:AG10)</f>
        <v>26131495.983327635</v>
      </c>
      <c r="AH37" s="8">
        <f>SUM('04 Príjmy'!AH9:AH10)</f>
        <v>26325082.51003978</v>
      </c>
      <c r="AI37" s="8">
        <f>SUM('04 Príjmy'!AI9:AI10)</f>
        <v>26518745.696393937</v>
      </c>
      <c r="AJ37" s="8">
        <f>SUM('04 Príjmy'!AJ9:AJ10)</f>
        <v>26712485.800437547</v>
      </c>
      <c r="AK37" s="8">
        <f>SUM('04 Príjmy'!AK9:AK10)</f>
        <v>26906303.081113964</v>
      </c>
      <c r="AL37" s="8">
        <f>SUM('04 Príjmy'!AL9:AL10)</f>
        <v>27100197.798265621</v>
      </c>
      <c r="AM37" s="8">
        <f>SUM('04 Príjmy'!AM9:AM10)</f>
        <v>27294170.212637242</v>
      </c>
      <c r="AN37" s="8">
        <f>SUM('04 Príjmy'!AN9:AN10)</f>
        <v>27488220.585879039</v>
      </c>
      <c r="AO37" s="8">
        <f>SUM('04 Príjmy'!AO9:AO10)</f>
        <v>27682349.180549938</v>
      </c>
    </row>
    <row r="38" spans="2:41" ht="13">
      <c r="B38" s="67" t="s">
        <v>144</v>
      </c>
      <c r="C38" s="96"/>
      <c r="D38" s="8">
        <f>'03 Prevádzka a údržba infraš.'!D37</f>
        <v>12855885.494494542</v>
      </c>
      <c r="E38" s="8">
        <f>'03 Prevádzka a údržba infraš.'!E37</f>
        <v>11870302.814086564</v>
      </c>
      <c r="F38" s="8">
        <f>'03 Prevádzka a údržba infraš.'!F37</f>
        <v>11914410.84196905</v>
      </c>
      <c r="G38" s="8">
        <f>'03 Prevádzka a údržba infraš.'!G37</f>
        <v>11958576.210287772</v>
      </c>
      <c r="H38" s="8">
        <f>'03 Prevádzka a údržba infraš.'!H37</f>
        <v>12002798.993585318</v>
      </c>
      <c r="I38" s="8">
        <f>'03 Prevádzka a údržba infraš.'!I37</f>
        <v>12047079.266501151</v>
      </c>
      <c r="J38" s="8">
        <f>'03 Prevádzka a údržba infraš.'!J37</f>
        <v>12091417.103771769</v>
      </c>
      <c r="K38" s="8">
        <f>'03 Prevádzka a údržba infraš.'!K37</f>
        <v>12135812.580230847</v>
      </c>
      <c r="L38" s="8">
        <f>'03 Prevádzka a údržba infraš.'!L37</f>
        <v>7604688.4196765162</v>
      </c>
      <c r="M38" s="8">
        <f>'03 Prevádzka a údržba infraš.'!M37</f>
        <v>7467516.3247504942</v>
      </c>
      <c r="N38" s="8">
        <f>'03 Prevádzka a údržba infraš.'!N37</f>
        <v>7330377.4355614334</v>
      </c>
      <c r="O38" s="8">
        <f>'03 Prevádzka a údržba infraš.'!O37</f>
        <v>7193271.7250776328</v>
      </c>
      <c r="P38" s="8">
        <f>'03 Prevádzka a údržba infraš.'!P37</f>
        <v>7056199.165921025</v>
      </c>
      <c r="Q38" s="8">
        <f>'03 Prevádzka a údržba infraš.'!Q37</f>
        <v>6919159.7303655557</v>
      </c>
      <c r="R38" s="8">
        <f>'03 Prevádzka a údržba infraš.'!R37</f>
        <v>6782153.3903355114</v>
      </c>
      <c r="S38" s="8">
        <f>'03 Prevádzka a údržba infraš.'!S37</f>
        <v>6645180.1174038351</v>
      </c>
      <c r="T38" s="8">
        <f>'03 Prevádzka a údržba infraš.'!T37</f>
        <v>6508239.8827905059</v>
      </c>
      <c r="U38" s="8">
        <f>'03 Prevádzka a údržba infraš.'!U37</f>
        <v>6371332.6573608108</v>
      </c>
      <c r="V38" s="8">
        <f>'03 Prevádzka a údržba infraš.'!V37</f>
        <v>6234458.4116236791</v>
      </c>
      <c r="W38" s="8">
        <f>'03 Prevádzka a údržba infraš.'!W37</f>
        <v>129652826.63968375</v>
      </c>
      <c r="X38" s="8">
        <f>'03 Prevádzka a údržba infraš.'!X37</f>
        <v>7655975.6869190969</v>
      </c>
      <c r="Y38" s="8">
        <f>'03 Prevádzka a údržba infraš.'!Y37</f>
        <v>7521498.229549706</v>
      </c>
      <c r="Z38" s="8">
        <f>'03 Prevádzka a údržba infraš.'!Z37</f>
        <v>7387054.7262552716</v>
      </c>
      <c r="AA38" s="8">
        <f>'03 Prevádzka a údržba infraš.'!AA37</f>
        <v>7252645.135281235</v>
      </c>
      <c r="AB38" s="8">
        <f>'03 Prevádzka a údržba infraš.'!AB37</f>
        <v>7118269.4144367576</v>
      </c>
      <c r="AC38" s="8">
        <f>'03 Prevádzka a údržba infraš.'!AC37</f>
        <v>6983927.5210925713</v>
      </c>
      <c r="AD38" s="8">
        <f>'03 Prevádzka a údržba infraš.'!AD37</f>
        <v>6849619.4121789932</v>
      </c>
      <c r="AE38" s="8">
        <f>'03 Prevádzka a údržba infraš.'!AE37</f>
        <v>45825909.944183812</v>
      </c>
      <c r="AF38" s="8">
        <f>'03 Prevádzka a údržba infraš.'!AF37</f>
        <v>6581104.3731501251</v>
      </c>
      <c r="AG38" s="8">
        <f>'03 Prevádzka a údržba infraš.'!AG37</f>
        <v>6446897.3546743989</v>
      </c>
      <c r="AH38" s="8">
        <f>'03 Prevádzka a údržba infraš.'!AH37</f>
        <v>6318546.782975357</v>
      </c>
      <c r="AI38" s="8">
        <f>'03 Prevádzka a údržba infraš.'!AI37</f>
        <v>128045981.62934864</v>
      </c>
      <c r="AJ38" s="8">
        <f>'03 Prevádzka a údržba infraš.'!AJ37</f>
        <v>6048766.3233913593</v>
      </c>
      <c r="AK38" s="8">
        <f>'03 Prevádzka a údržba infraš.'!AK37</f>
        <v>5913919.2965378352</v>
      </c>
      <c r="AL38" s="8">
        <f>'03 Prevádzka a údržba infraš.'!AL37</f>
        <v>5779100.9796659537</v>
      </c>
      <c r="AM38" s="8">
        <f>'03 Prevádzka a údržba infraš.'!AM37</f>
        <v>5644311.3030946106</v>
      </c>
      <c r="AN38" s="8">
        <f>'03 Prevádzka a údržba infraš.'!AN37</f>
        <v>5509550.196581129</v>
      </c>
      <c r="AO38" s="8">
        <f>'03 Prevádzka a údržba infraš.'!AO37</f>
        <v>5374817.5893186554</v>
      </c>
    </row>
    <row r="39" spans="2:41" ht="13">
      <c r="B39" s="156" t="s">
        <v>143</v>
      </c>
      <c r="C39" s="96">
        <f>SUM(D39:AO39)</f>
        <v>4129181506.8214998</v>
      </c>
      <c r="D39" s="27">
        <f>SUM(D36:D38)</f>
        <v>91182028.188605085</v>
      </c>
      <c r="E39" s="27">
        <f>SUM(E36:E38)</f>
        <v>90196445.508197099</v>
      </c>
      <c r="F39" s="27">
        <f t="shared" ref="F39:AG39" si="37">SUM(F36:F38)</f>
        <v>188816160.42316204</v>
      </c>
      <c r="G39" s="27">
        <f t="shared" si="37"/>
        <v>223112806.15896192</v>
      </c>
      <c r="H39" s="27">
        <f t="shared" si="37"/>
        <v>209032516.22212145</v>
      </c>
      <c r="I39" s="27">
        <f t="shared" si="37"/>
        <v>468843115.70199418</v>
      </c>
      <c r="J39" s="27">
        <f>SUM(J36:J38)</f>
        <v>668332983.73717368</v>
      </c>
      <c r="K39" s="27">
        <f>SUM(K36:K38)</f>
        <v>959096652.35341573</v>
      </c>
      <c r="L39" s="27">
        <f>SUM(L36:L38)</f>
        <v>29710537.174020652</v>
      </c>
      <c r="M39" s="27">
        <f t="shared" si="37"/>
        <v>29764016.140933894</v>
      </c>
      <c r="N39" s="27">
        <f t="shared" si="37"/>
        <v>29817591.369987573</v>
      </c>
      <c r="O39" s="27">
        <f t="shared" si="37"/>
        <v>29871263.034453552</v>
      </c>
      <c r="P39" s="27">
        <f t="shared" si="37"/>
        <v>29925031.307915568</v>
      </c>
      <c r="Q39" s="27">
        <f t="shared" si="37"/>
        <v>29978896.364269815</v>
      </c>
      <c r="R39" s="27">
        <f t="shared" si="37"/>
        <v>30032858.377725508</v>
      </c>
      <c r="S39" s="27">
        <f t="shared" si="37"/>
        <v>30086917.522805408</v>
      </c>
      <c r="T39" s="27">
        <f t="shared" si="37"/>
        <v>30141073.974346459</v>
      </c>
      <c r="U39" s="27">
        <f t="shared" si="37"/>
        <v>30195327.907500286</v>
      </c>
      <c r="V39" s="27">
        <f t="shared" si="37"/>
        <v>30249679.497733787</v>
      </c>
      <c r="W39" s="27">
        <f t="shared" si="37"/>
        <v>153860085.67152855</v>
      </c>
      <c r="X39" s="27">
        <f t="shared" si="37"/>
        <v>32055342.114637285</v>
      </c>
      <c r="Y39" s="27">
        <f t="shared" si="37"/>
        <v>32113041.730443634</v>
      </c>
      <c r="Z39" s="27">
        <f t="shared" si="37"/>
        <v>32170845.205558434</v>
      </c>
      <c r="AA39" s="27">
        <f t="shared" si="37"/>
        <v>32228752.726928435</v>
      </c>
      <c r="AB39" s="27">
        <f t="shared" si="37"/>
        <v>32286764.481836911</v>
      </c>
      <c r="AC39" s="27">
        <f t="shared" si="37"/>
        <v>32344880.657904215</v>
      </c>
      <c r="AD39" s="27">
        <f t="shared" si="37"/>
        <v>32403101.443088446</v>
      </c>
      <c r="AE39" s="27">
        <f t="shared" si="37"/>
        <v>71571991.925686017</v>
      </c>
      <c r="AF39" s="27">
        <f t="shared" si="37"/>
        <v>32519857.594332241</v>
      </c>
      <c r="AG39" s="27">
        <f t="shared" si="37"/>
        <v>32578393.338002034</v>
      </c>
      <c r="AH39" s="27">
        <f t="shared" ref="AH39:AO39" si="38">SUM(AH36:AH38)</f>
        <v>32643629.293015137</v>
      </c>
      <c r="AI39" s="27">
        <f t="shared" si="38"/>
        <v>154564727.32574257</v>
      </c>
      <c r="AJ39" s="27">
        <f t="shared" si="38"/>
        <v>32761252.123828907</v>
      </c>
      <c r="AK39" s="27">
        <f t="shared" si="38"/>
        <v>32820222.377651799</v>
      </c>
      <c r="AL39" s="27">
        <f t="shared" si="38"/>
        <v>32879298.777931575</v>
      </c>
      <c r="AM39" s="27">
        <f t="shared" si="38"/>
        <v>32938481.515731853</v>
      </c>
      <c r="AN39" s="27">
        <f t="shared" si="38"/>
        <v>32997770.782460168</v>
      </c>
      <c r="AO39" s="27">
        <f t="shared" si="38"/>
        <v>33057166.769868594</v>
      </c>
    </row>
    <row r="40" spans="2:41" ht="13">
      <c r="B40" s="223" t="s">
        <v>107</v>
      </c>
      <c r="C40" s="96"/>
      <c r="D40" s="8">
        <f>'01 Investičné náklady - Finanč.'!D30</f>
        <v>56267193.290905029</v>
      </c>
      <c r="E40" s="8">
        <f>'01 Investičné náklady - Finanč.'!E30</f>
        <v>56267193.290905029</v>
      </c>
      <c r="F40" s="8">
        <f>'01 Investičné náklady - Finanč.'!F30</f>
        <v>154842800.17798749</v>
      </c>
      <c r="G40" s="8">
        <f>'01 Investičné náklady - Finanč.'!G30</f>
        <v>189095280.54546863</v>
      </c>
      <c r="H40" s="8">
        <f>'01 Investičné náklady - Finanč.'!H30</f>
        <v>174970767.82533062</v>
      </c>
      <c r="I40" s="8">
        <f>'01 Investičné náklady - Finanč.'!I30</f>
        <v>434737087.03228754</v>
      </c>
      <c r="J40" s="8">
        <f>'01 Investičné náklady - Finanč.'!J30</f>
        <v>634182617.23019636</v>
      </c>
      <c r="K40" s="8">
        <f>'01 Investičné náklady - Finanč.'!K30</f>
        <v>924901890.36997938</v>
      </c>
      <c r="L40" s="8">
        <f>'01 Investičné náklady - Finanč.'!L30</f>
        <v>0</v>
      </c>
      <c r="M40" s="8">
        <f>'01 Investičné náklady - Finanč.'!M30</f>
        <v>0</v>
      </c>
      <c r="N40" s="8">
        <f>'01 Investičné náklady - Finanč.'!N30</f>
        <v>0</v>
      </c>
      <c r="O40" s="8">
        <f>'01 Investičné náklady - Finanč.'!O30</f>
        <v>0</v>
      </c>
      <c r="P40" s="8">
        <f>'01 Investičné náklady - Finanč.'!P30</f>
        <v>0</v>
      </c>
      <c r="Q40" s="8">
        <f>'01 Investičné náklady - Finanč.'!Q30</f>
        <v>0</v>
      </c>
      <c r="R40" s="8">
        <f>'01 Investičné náklady - Finanč.'!R30</f>
        <v>0</v>
      </c>
      <c r="S40" s="8">
        <f>'01 Investičné náklady - Finanč.'!S30</f>
        <v>0</v>
      </c>
      <c r="T40" s="8">
        <f>'01 Investičné náklady - Finanč.'!T30</f>
        <v>0</v>
      </c>
      <c r="U40" s="8">
        <f>'01 Investičné náklady - Finanč.'!U30</f>
        <v>0</v>
      </c>
      <c r="V40" s="8">
        <f>'01 Investičné náklady - Finanč.'!V30</f>
        <v>0</v>
      </c>
      <c r="W40" s="8">
        <f>'01 Investičné náklady - Finanč.'!W30</f>
        <v>0</v>
      </c>
      <c r="X40" s="8">
        <f>'01 Investičné náklady - Finanč.'!X30</f>
        <v>0</v>
      </c>
      <c r="Y40" s="8">
        <f>'01 Investičné náklady - Finanč.'!Y30</f>
        <v>0</v>
      </c>
      <c r="Z40" s="8">
        <f>'01 Investičné náklady - Finanč.'!Z30</f>
        <v>0</v>
      </c>
      <c r="AA40" s="8">
        <f>'01 Investičné náklady - Finanč.'!AA30</f>
        <v>0</v>
      </c>
      <c r="AB40" s="8">
        <f>'01 Investičné náklady - Finanč.'!AB30</f>
        <v>0</v>
      </c>
      <c r="AC40" s="8">
        <f>'01 Investičné náklady - Finanč.'!AC30</f>
        <v>0</v>
      </c>
      <c r="AD40" s="8">
        <f>'01 Investičné náklady - Finanč.'!AD30</f>
        <v>0</v>
      </c>
      <c r="AE40" s="8">
        <f>'01 Investičné náklady - Finanč.'!AE30</f>
        <v>0</v>
      </c>
      <c r="AF40" s="8">
        <f>'01 Investičné náklady - Finanč.'!AF30</f>
        <v>0</v>
      </c>
      <c r="AG40" s="8">
        <f>'01 Investičné náklady - Finanč.'!AG30</f>
        <v>0</v>
      </c>
      <c r="AH40" s="8">
        <f>'01 Investičné náklady - Finanč.'!AH30</f>
        <v>0</v>
      </c>
      <c r="AI40" s="8">
        <f>'01 Investičné náklady - Finanč.'!AI30</f>
        <v>0</v>
      </c>
      <c r="AJ40" s="8">
        <f>'01 Investičné náklady - Finanč.'!AJ30</f>
        <v>0</v>
      </c>
      <c r="AK40" s="8">
        <f>'01 Investičné náklady - Finanč.'!AK30</f>
        <v>0</v>
      </c>
      <c r="AL40" s="8">
        <f>'01 Investičné náklady - Finanč.'!AL30</f>
        <v>0</v>
      </c>
      <c r="AM40" s="8">
        <f>'01 Investičné náklady - Finanč.'!AM30</f>
        <v>0</v>
      </c>
      <c r="AN40" s="8">
        <f>'01 Investičné náklady - Finanč.'!AN30</f>
        <v>0</v>
      </c>
      <c r="AO40" s="8">
        <f>'01 Investičné náklady - Finanč.'!AO30</f>
        <v>0</v>
      </c>
    </row>
    <row r="41" spans="2:41" ht="13">
      <c r="B41" s="223" t="s">
        <v>110</v>
      </c>
      <c r="C41" s="96"/>
      <c r="D41" s="8">
        <f>'03 Prevádzka a údržba infraš.'!D18</f>
        <v>34914834.897700056</v>
      </c>
      <c r="E41" s="8">
        <f>'03 Prevádzka a údržba infraš.'!E18</f>
        <v>33929252.217292078</v>
      </c>
      <c r="F41" s="8">
        <f>'03 Prevádzka a údržba infraš.'!F18</f>
        <v>33973360.245174564</v>
      </c>
      <c r="G41" s="8">
        <f>'03 Prevádzka a údržba infraš.'!G18</f>
        <v>34017525.613493286</v>
      </c>
      <c r="H41" s="8">
        <f>'03 Prevádzka a údržba infraš.'!H18</f>
        <v>34061748.396790832</v>
      </c>
      <c r="I41" s="8">
        <f>'03 Prevádzka a údržba infraš.'!I18</f>
        <v>34106028.669706665</v>
      </c>
      <c r="J41" s="8">
        <f>'03 Prevádzka a údržba infraš.'!J18</f>
        <v>34150366.506977282</v>
      </c>
      <c r="K41" s="8">
        <f>'03 Prevádzka a údržba infraš.'!K18</f>
        <v>34194761.983436361</v>
      </c>
      <c r="L41" s="8">
        <f>'03 Prevádzka a údržba infraš.'!L18</f>
        <v>29710537.174020652</v>
      </c>
      <c r="M41" s="8">
        <f>'03 Prevádzka a údržba infraš.'!M18</f>
        <v>29764016.140933894</v>
      </c>
      <c r="N41" s="8">
        <f>'03 Prevádzka a údržba infraš.'!N18</f>
        <v>29817591.369987573</v>
      </c>
      <c r="O41" s="8">
        <f>'03 Prevádzka a údržba infraš.'!O18</f>
        <v>29871263.034453552</v>
      </c>
      <c r="P41" s="8">
        <f>'03 Prevádzka a údržba infraš.'!P18</f>
        <v>29925031.307915568</v>
      </c>
      <c r="Q41" s="8">
        <f>'03 Prevádzka a údržba infraš.'!Q18</f>
        <v>29978896.364269815</v>
      </c>
      <c r="R41" s="8">
        <f>'03 Prevádzka a údržba infraš.'!R18</f>
        <v>30032858.377725508</v>
      </c>
      <c r="S41" s="8">
        <f>'03 Prevádzka a údržba infraš.'!S18</f>
        <v>30086917.522805408</v>
      </c>
      <c r="T41" s="8">
        <f>'03 Prevádzka a údržba infraš.'!T18</f>
        <v>30141073.974346459</v>
      </c>
      <c r="U41" s="8">
        <f>'03 Prevádzka a údržba infraš.'!U18</f>
        <v>30195327.907500286</v>
      </c>
      <c r="V41" s="8">
        <f>'03 Prevádzka a údržba infraš.'!V18</f>
        <v>30249679.497733787</v>
      </c>
      <c r="W41" s="8">
        <f>'03 Prevádzka a údržba infraš.'!W18</f>
        <v>153860085.67152855</v>
      </c>
      <c r="X41" s="8">
        <f>'03 Prevádzka a údržba infraš.'!X18</f>
        <v>32055342.114637285</v>
      </c>
      <c r="Y41" s="8">
        <f>'03 Prevádzka a údržba infraš.'!Y18</f>
        <v>32113041.730443634</v>
      </c>
      <c r="Z41" s="8">
        <f>'03 Prevádzka a údržba infraš.'!Z18</f>
        <v>32170845.205558434</v>
      </c>
      <c r="AA41" s="8">
        <f>'03 Prevádzka a údržba infraš.'!AA18</f>
        <v>32228752.726928435</v>
      </c>
      <c r="AB41" s="8">
        <f>'03 Prevádzka a údržba infraš.'!AB18</f>
        <v>32286764.481836911</v>
      </c>
      <c r="AC41" s="8">
        <f>'03 Prevádzka a údržba infraš.'!AC18</f>
        <v>32344880.657904215</v>
      </c>
      <c r="AD41" s="8">
        <f>'03 Prevádzka a údržba infraš.'!AD18</f>
        <v>32403101.443088446</v>
      </c>
      <c r="AE41" s="8">
        <f>'03 Prevádzka a údržba infraš.'!AE18</f>
        <v>71571991.925686017</v>
      </c>
      <c r="AF41" s="8">
        <f>'03 Prevádzka a údržba infraš.'!AF18</f>
        <v>32519857.594332241</v>
      </c>
      <c r="AG41" s="8">
        <f>'03 Prevádzka a údržba infraš.'!AG18</f>
        <v>32578393.338002034</v>
      </c>
      <c r="AH41" s="8">
        <f>'03 Prevádzka a údržba infraš.'!AH18</f>
        <v>32643629.293015137</v>
      </c>
      <c r="AI41" s="8">
        <f>'03 Prevádzka a údržba infraš.'!AI18</f>
        <v>154564727.32574257</v>
      </c>
      <c r="AJ41" s="8">
        <f>'03 Prevádzka a údržba infraš.'!AJ18</f>
        <v>32761252.123828907</v>
      </c>
      <c r="AK41" s="8">
        <f>'03 Prevádzka a údržba infraš.'!AK18</f>
        <v>32820222.377651799</v>
      </c>
      <c r="AL41" s="8">
        <f>'03 Prevádzka a údržba infraš.'!AL18</f>
        <v>32879298.777931575</v>
      </c>
      <c r="AM41" s="8">
        <f>'03 Prevádzka a údržba infraš.'!AM18</f>
        <v>32938481.515731853</v>
      </c>
      <c r="AN41" s="8">
        <f>'03 Prevádzka a údržba infraš.'!AN18</f>
        <v>32997770.782460168</v>
      </c>
      <c r="AO41" s="8">
        <f>'03 Prevádzka a údržba infraš.'!AO18</f>
        <v>33057166.769868594</v>
      </c>
    </row>
    <row r="42" spans="2:41" ht="13">
      <c r="B42" s="223" t="s">
        <v>138</v>
      </c>
      <c r="C42" s="96"/>
      <c r="D42" s="8">
        <f>D23</f>
        <v>0</v>
      </c>
      <c r="E42" s="8">
        <f t="shared" ref="E42:AG42" si="39">E23</f>
        <v>0</v>
      </c>
      <c r="F42" s="8">
        <f t="shared" si="39"/>
        <v>0</v>
      </c>
      <c r="G42" s="8">
        <f t="shared" si="39"/>
        <v>0</v>
      </c>
      <c r="H42" s="8">
        <f t="shared" si="39"/>
        <v>0</v>
      </c>
      <c r="I42" s="8">
        <f t="shared" si="39"/>
        <v>0</v>
      </c>
      <c r="J42" s="8">
        <f t="shared" si="39"/>
        <v>0</v>
      </c>
      <c r="K42" s="8">
        <f t="shared" si="39"/>
        <v>0</v>
      </c>
      <c r="L42" s="8">
        <f t="shared" si="39"/>
        <v>0</v>
      </c>
      <c r="M42" s="8">
        <f t="shared" si="39"/>
        <v>0</v>
      </c>
      <c r="N42" s="8">
        <f t="shared" si="39"/>
        <v>0</v>
      </c>
      <c r="O42" s="8">
        <f t="shared" si="39"/>
        <v>0</v>
      </c>
      <c r="P42" s="8">
        <f t="shared" si="39"/>
        <v>0</v>
      </c>
      <c r="Q42" s="8">
        <f t="shared" si="39"/>
        <v>0</v>
      </c>
      <c r="R42" s="8">
        <f t="shared" si="39"/>
        <v>0</v>
      </c>
      <c r="S42" s="8">
        <f t="shared" si="39"/>
        <v>0</v>
      </c>
      <c r="T42" s="8">
        <f t="shared" si="39"/>
        <v>0</v>
      </c>
      <c r="U42" s="8">
        <f t="shared" si="39"/>
        <v>0</v>
      </c>
      <c r="V42" s="8">
        <f t="shared" si="39"/>
        <v>0</v>
      </c>
      <c r="W42" s="8">
        <f t="shared" si="39"/>
        <v>0</v>
      </c>
      <c r="X42" s="8">
        <f t="shared" si="39"/>
        <v>0</v>
      </c>
      <c r="Y42" s="8">
        <f t="shared" si="39"/>
        <v>0</v>
      </c>
      <c r="Z42" s="8">
        <f t="shared" si="39"/>
        <v>0</v>
      </c>
      <c r="AA42" s="8">
        <f t="shared" si="39"/>
        <v>0</v>
      </c>
      <c r="AB42" s="8">
        <f t="shared" si="39"/>
        <v>0</v>
      </c>
      <c r="AC42" s="8">
        <f t="shared" si="39"/>
        <v>0</v>
      </c>
      <c r="AD42" s="8">
        <f t="shared" si="39"/>
        <v>0</v>
      </c>
      <c r="AE42" s="8">
        <f t="shared" si="39"/>
        <v>0</v>
      </c>
      <c r="AF42" s="8">
        <f t="shared" si="39"/>
        <v>0</v>
      </c>
      <c r="AG42" s="8">
        <f t="shared" si="39"/>
        <v>0</v>
      </c>
      <c r="AH42" s="8">
        <f t="shared" ref="AH42:AO42" si="40">AH23</f>
        <v>0</v>
      </c>
      <c r="AI42" s="8">
        <f t="shared" si="40"/>
        <v>0</v>
      </c>
      <c r="AJ42" s="8">
        <f t="shared" si="40"/>
        <v>0</v>
      </c>
      <c r="AK42" s="8">
        <f t="shared" si="40"/>
        <v>0</v>
      </c>
      <c r="AL42" s="8">
        <f t="shared" si="40"/>
        <v>0</v>
      </c>
      <c r="AM42" s="8">
        <f t="shared" si="40"/>
        <v>0</v>
      </c>
      <c r="AN42" s="8">
        <f t="shared" si="40"/>
        <v>0</v>
      </c>
      <c r="AO42" s="8">
        <f t="shared" si="40"/>
        <v>0</v>
      </c>
    </row>
    <row r="43" spans="2:41" ht="13">
      <c r="B43" s="156" t="s">
        <v>145</v>
      </c>
      <c r="C43" s="96">
        <f>SUM(D43:AO43)</f>
        <v>4129181506.8214998</v>
      </c>
      <c r="D43" s="27">
        <f>SUM(D40:D42)</f>
        <v>91182028.188605085</v>
      </c>
      <c r="E43" s="27">
        <f>SUM(E40:E42)</f>
        <v>90196445.508197099</v>
      </c>
      <c r="F43" s="27">
        <f t="shared" ref="F43:AG43" si="41">SUM(F40:F42)</f>
        <v>188816160.42316204</v>
      </c>
      <c r="G43" s="27">
        <f t="shared" si="41"/>
        <v>223112806.15896192</v>
      </c>
      <c r="H43" s="27">
        <f t="shared" si="41"/>
        <v>209032516.22212145</v>
      </c>
      <c r="I43" s="27">
        <f>SUM(I40:I42)</f>
        <v>468843115.70199418</v>
      </c>
      <c r="J43" s="27">
        <f t="shared" si="41"/>
        <v>668332983.73717368</v>
      </c>
      <c r="K43" s="27">
        <f t="shared" si="41"/>
        <v>959096652.35341573</v>
      </c>
      <c r="L43" s="27">
        <f t="shared" si="41"/>
        <v>29710537.174020652</v>
      </c>
      <c r="M43" s="27">
        <f t="shared" si="41"/>
        <v>29764016.140933894</v>
      </c>
      <c r="N43" s="27">
        <f t="shared" si="41"/>
        <v>29817591.369987573</v>
      </c>
      <c r="O43" s="27">
        <f t="shared" si="41"/>
        <v>29871263.034453552</v>
      </c>
      <c r="P43" s="27">
        <f t="shared" si="41"/>
        <v>29925031.307915568</v>
      </c>
      <c r="Q43" s="27">
        <f t="shared" si="41"/>
        <v>29978896.364269815</v>
      </c>
      <c r="R43" s="27">
        <f t="shared" si="41"/>
        <v>30032858.377725508</v>
      </c>
      <c r="S43" s="27">
        <f t="shared" si="41"/>
        <v>30086917.522805408</v>
      </c>
      <c r="T43" s="27">
        <f t="shared" si="41"/>
        <v>30141073.974346459</v>
      </c>
      <c r="U43" s="27">
        <f t="shared" si="41"/>
        <v>30195327.907500286</v>
      </c>
      <c r="V43" s="27">
        <f t="shared" si="41"/>
        <v>30249679.497733787</v>
      </c>
      <c r="W43" s="27">
        <f t="shared" si="41"/>
        <v>153860085.67152855</v>
      </c>
      <c r="X43" s="27">
        <f t="shared" si="41"/>
        <v>32055342.114637285</v>
      </c>
      <c r="Y43" s="27">
        <f t="shared" si="41"/>
        <v>32113041.730443634</v>
      </c>
      <c r="Z43" s="27">
        <f t="shared" si="41"/>
        <v>32170845.205558434</v>
      </c>
      <c r="AA43" s="27">
        <f t="shared" si="41"/>
        <v>32228752.726928435</v>
      </c>
      <c r="AB43" s="27">
        <f t="shared" si="41"/>
        <v>32286764.481836911</v>
      </c>
      <c r="AC43" s="27">
        <f t="shared" si="41"/>
        <v>32344880.657904215</v>
      </c>
      <c r="AD43" s="27">
        <f t="shared" si="41"/>
        <v>32403101.443088446</v>
      </c>
      <c r="AE43" s="27">
        <f t="shared" si="41"/>
        <v>71571991.925686017</v>
      </c>
      <c r="AF43" s="27">
        <f t="shared" si="41"/>
        <v>32519857.594332241</v>
      </c>
      <c r="AG43" s="27">
        <f t="shared" si="41"/>
        <v>32578393.338002034</v>
      </c>
      <c r="AH43" s="27">
        <f t="shared" ref="AH43:AO43" si="42">SUM(AH40:AH42)</f>
        <v>32643629.293015137</v>
      </c>
      <c r="AI43" s="27">
        <f t="shared" si="42"/>
        <v>154564727.32574257</v>
      </c>
      <c r="AJ43" s="27">
        <f t="shared" si="42"/>
        <v>32761252.123828907</v>
      </c>
      <c r="AK43" s="27">
        <f t="shared" si="42"/>
        <v>32820222.377651799</v>
      </c>
      <c r="AL43" s="27">
        <f t="shared" si="42"/>
        <v>32879298.777931575</v>
      </c>
      <c r="AM43" s="27">
        <f t="shared" si="42"/>
        <v>32938481.515731853</v>
      </c>
      <c r="AN43" s="27">
        <f t="shared" si="42"/>
        <v>32997770.782460168</v>
      </c>
      <c r="AO43" s="27">
        <f t="shared" si="42"/>
        <v>33057166.769868594</v>
      </c>
    </row>
    <row r="44" spans="2:41" ht="13">
      <c r="B44" s="156" t="s">
        <v>146</v>
      </c>
      <c r="C44" s="94">
        <f>SUM(D44:AO44)</f>
        <v>0</v>
      </c>
      <c r="D44" s="8">
        <f>D39-D43</f>
        <v>0</v>
      </c>
      <c r="E44" s="8">
        <f t="shared" ref="E44:AG44" si="43">E39-E43</f>
        <v>0</v>
      </c>
      <c r="F44" s="8">
        <f t="shared" si="43"/>
        <v>0</v>
      </c>
      <c r="G44" s="8">
        <f t="shared" si="43"/>
        <v>0</v>
      </c>
      <c r="H44" s="8">
        <f t="shared" si="43"/>
        <v>0</v>
      </c>
      <c r="I44" s="8">
        <f>I39-I43</f>
        <v>0</v>
      </c>
      <c r="J44" s="8">
        <f t="shared" si="43"/>
        <v>0</v>
      </c>
      <c r="K44" s="8">
        <f t="shared" si="43"/>
        <v>0</v>
      </c>
      <c r="L44" s="8">
        <f>L39-L43</f>
        <v>0</v>
      </c>
      <c r="M44" s="8">
        <f t="shared" si="43"/>
        <v>0</v>
      </c>
      <c r="N44" s="8">
        <f t="shared" si="43"/>
        <v>0</v>
      </c>
      <c r="O44" s="8">
        <f t="shared" si="43"/>
        <v>0</v>
      </c>
      <c r="P44" s="8">
        <f t="shared" si="43"/>
        <v>0</v>
      </c>
      <c r="Q44" s="8">
        <f t="shared" si="43"/>
        <v>0</v>
      </c>
      <c r="R44" s="8">
        <f t="shared" si="43"/>
        <v>0</v>
      </c>
      <c r="S44" s="8">
        <f t="shared" si="43"/>
        <v>0</v>
      </c>
      <c r="T44" s="8">
        <f t="shared" si="43"/>
        <v>0</v>
      </c>
      <c r="U44" s="8">
        <f t="shared" si="43"/>
        <v>0</v>
      </c>
      <c r="V44" s="8">
        <f t="shared" si="43"/>
        <v>0</v>
      </c>
      <c r="W44" s="8">
        <f t="shared" si="43"/>
        <v>0</v>
      </c>
      <c r="X44" s="8">
        <f t="shared" si="43"/>
        <v>0</v>
      </c>
      <c r="Y44" s="8">
        <f t="shared" si="43"/>
        <v>0</v>
      </c>
      <c r="Z44" s="8">
        <f t="shared" si="43"/>
        <v>0</v>
      </c>
      <c r="AA44" s="8">
        <f t="shared" si="43"/>
        <v>0</v>
      </c>
      <c r="AB44" s="8">
        <f t="shared" si="43"/>
        <v>0</v>
      </c>
      <c r="AC44" s="8">
        <f t="shared" si="43"/>
        <v>0</v>
      </c>
      <c r="AD44" s="8">
        <f t="shared" si="43"/>
        <v>0</v>
      </c>
      <c r="AE44" s="8">
        <f t="shared" si="43"/>
        <v>0</v>
      </c>
      <c r="AF44" s="8">
        <f t="shared" si="43"/>
        <v>0</v>
      </c>
      <c r="AG44" s="8">
        <f t="shared" si="43"/>
        <v>0</v>
      </c>
      <c r="AH44" s="8">
        <f t="shared" ref="AH44:AO44" si="44">AH39-AH43</f>
        <v>0</v>
      </c>
      <c r="AI44" s="8">
        <f t="shared" si="44"/>
        <v>0</v>
      </c>
      <c r="AJ44" s="8">
        <f t="shared" si="44"/>
        <v>0</v>
      </c>
      <c r="AK44" s="8">
        <f t="shared" si="44"/>
        <v>0</v>
      </c>
      <c r="AL44" s="8">
        <f t="shared" si="44"/>
        <v>0</v>
      </c>
      <c r="AM44" s="8">
        <f t="shared" si="44"/>
        <v>0</v>
      </c>
      <c r="AN44" s="8">
        <f t="shared" si="44"/>
        <v>0</v>
      </c>
      <c r="AO44" s="8">
        <f t="shared" si="44"/>
        <v>0</v>
      </c>
    </row>
    <row r="45" spans="2:41" ht="13">
      <c r="B45" s="155" t="s">
        <v>147</v>
      </c>
      <c r="C45" s="94"/>
      <c r="D45" s="96">
        <f>D44</f>
        <v>0</v>
      </c>
      <c r="E45" s="96">
        <f>E44+D45</f>
        <v>0</v>
      </c>
      <c r="F45" s="96">
        <f t="shared" ref="F45:AG45" si="45">F44+E45</f>
        <v>0</v>
      </c>
      <c r="G45" s="96">
        <f t="shared" si="45"/>
        <v>0</v>
      </c>
      <c r="H45" s="96">
        <f t="shared" si="45"/>
        <v>0</v>
      </c>
      <c r="I45" s="96">
        <f t="shared" si="45"/>
        <v>0</v>
      </c>
      <c r="J45" s="96">
        <f t="shared" si="45"/>
        <v>0</v>
      </c>
      <c r="K45" s="96">
        <f t="shared" si="45"/>
        <v>0</v>
      </c>
      <c r="L45" s="96">
        <f t="shared" si="45"/>
        <v>0</v>
      </c>
      <c r="M45" s="96">
        <f t="shared" si="45"/>
        <v>0</v>
      </c>
      <c r="N45" s="96">
        <f t="shared" si="45"/>
        <v>0</v>
      </c>
      <c r="O45" s="96">
        <f t="shared" si="45"/>
        <v>0</v>
      </c>
      <c r="P45" s="96">
        <f t="shared" si="45"/>
        <v>0</v>
      </c>
      <c r="Q45" s="96">
        <f t="shared" si="45"/>
        <v>0</v>
      </c>
      <c r="R45" s="96">
        <f t="shared" si="45"/>
        <v>0</v>
      </c>
      <c r="S45" s="96">
        <f t="shared" si="45"/>
        <v>0</v>
      </c>
      <c r="T45" s="96">
        <f t="shared" si="45"/>
        <v>0</v>
      </c>
      <c r="U45" s="96">
        <f t="shared" si="45"/>
        <v>0</v>
      </c>
      <c r="V45" s="96">
        <f t="shared" si="45"/>
        <v>0</v>
      </c>
      <c r="W45" s="96">
        <f t="shared" si="45"/>
        <v>0</v>
      </c>
      <c r="X45" s="96">
        <f t="shared" si="45"/>
        <v>0</v>
      </c>
      <c r="Y45" s="96">
        <f t="shared" si="45"/>
        <v>0</v>
      </c>
      <c r="Z45" s="96">
        <f t="shared" si="45"/>
        <v>0</v>
      </c>
      <c r="AA45" s="96">
        <f t="shared" si="45"/>
        <v>0</v>
      </c>
      <c r="AB45" s="96">
        <f t="shared" si="45"/>
        <v>0</v>
      </c>
      <c r="AC45" s="96">
        <f t="shared" si="45"/>
        <v>0</v>
      </c>
      <c r="AD45" s="96">
        <f t="shared" si="45"/>
        <v>0</v>
      </c>
      <c r="AE45" s="96">
        <f t="shared" si="45"/>
        <v>0</v>
      </c>
      <c r="AF45" s="96">
        <f t="shared" si="45"/>
        <v>0</v>
      </c>
      <c r="AG45" s="96">
        <f t="shared" si="45"/>
        <v>0</v>
      </c>
      <c r="AH45" s="96">
        <f t="shared" ref="AH45" si="46">AH44+AG45</f>
        <v>0</v>
      </c>
      <c r="AI45" s="96">
        <f t="shared" ref="AI45" si="47">AI44+AH45</f>
        <v>0</v>
      </c>
      <c r="AJ45" s="96">
        <f t="shared" ref="AJ45" si="48">AJ44+AI45</f>
        <v>0</v>
      </c>
      <c r="AK45" s="96">
        <f t="shared" ref="AK45" si="49">AK44+AJ45</f>
        <v>0</v>
      </c>
      <c r="AL45" s="96">
        <f t="shared" ref="AL45" si="50">AL44+AK45</f>
        <v>0</v>
      </c>
      <c r="AM45" s="96">
        <f t="shared" ref="AM45" si="51">AM44+AL45</f>
        <v>0</v>
      </c>
      <c r="AN45" s="96">
        <f t="shared" ref="AN45" si="52">AN44+AM45</f>
        <v>0</v>
      </c>
      <c r="AO45" s="96">
        <f t="shared" ref="AO45" si="53">AO44+AN45</f>
        <v>0</v>
      </c>
    </row>
    <row r="46" spans="2:41">
      <c r="D46" s="160" t="str">
        <f>IF(D45&lt;0,"NOT OK","ok")</f>
        <v>ok</v>
      </c>
      <c r="E46" s="160" t="str">
        <f>IF(E45&lt;0,"NOT OK","ok")</f>
        <v>ok</v>
      </c>
      <c r="F46" s="160" t="str">
        <f t="shared" ref="F46:AG46" si="54">IF(F45&lt;0,"NOT OK","ok")</f>
        <v>ok</v>
      </c>
      <c r="G46" s="160" t="str">
        <f t="shared" si="54"/>
        <v>ok</v>
      </c>
      <c r="H46" s="160" t="str">
        <f t="shared" si="54"/>
        <v>ok</v>
      </c>
      <c r="I46" s="160" t="str">
        <f t="shared" si="54"/>
        <v>ok</v>
      </c>
      <c r="J46" s="160" t="str">
        <f t="shared" si="54"/>
        <v>ok</v>
      </c>
      <c r="K46" s="160" t="str">
        <f t="shared" si="54"/>
        <v>ok</v>
      </c>
      <c r="L46" s="160" t="str">
        <f t="shared" si="54"/>
        <v>ok</v>
      </c>
      <c r="M46" s="160" t="str">
        <f t="shared" si="54"/>
        <v>ok</v>
      </c>
      <c r="N46" s="160" t="str">
        <f t="shared" si="54"/>
        <v>ok</v>
      </c>
      <c r="O46" s="160" t="str">
        <f t="shared" si="54"/>
        <v>ok</v>
      </c>
      <c r="P46" s="160" t="str">
        <f t="shared" si="54"/>
        <v>ok</v>
      </c>
      <c r="Q46" s="160" t="str">
        <f t="shared" si="54"/>
        <v>ok</v>
      </c>
      <c r="R46" s="160" t="str">
        <f t="shared" si="54"/>
        <v>ok</v>
      </c>
      <c r="S46" s="160" t="str">
        <f t="shared" si="54"/>
        <v>ok</v>
      </c>
      <c r="T46" s="160" t="str">
        <f t="shared" si="54"/>
        <v>ok</v>
      </c>
      <c r="U46" s="160" t="str">
        <f t="shared" si="54"/>
        <v>ok</v>
      </c>
      <c r="V46" s="160" t="str">
        <f t="shared" si="54"/>
        <v>ok</v>
      </c>
      <c r="W46" s="160" t="str">
        <f t="shared" si="54"/>
        <v>ok</v>
      </c>
      <c r="X46" s="160" t="str">
        <f t="shared" si="54"/>
        <v>ok</v>
      </c>
      <c r="Y46" s="160" t="str">
        <f t="shared" si="54"/>
        <v>ok</v>
      </c>
      <c r="Z46" s="160" t="str">
        <f t="shared" si="54"/>
        <v>ok</v>
      </c>
      <c r="AA46" s="160" t="str">
        <f t="shared" si="54"/>
        <v>ok</v>
      </c>
      <c r="AB46" s="160" t="str">
        <f t="shared" si="54"/>
        <v>ok</v>
      </c>
      <c r="AC46" s="160" t="str">
        <f t="shared" si="54"/>
        <v>ok</v>
      </c>
      <c r="AD46" s="160" t="str">
        <f t="shared" si="54"/>
        <v>ok</v>
      </c>
      <c r="AE46" s="160" t="str">
        <f t="shared" si="54"/>
        <v>ok</v>
      </c>
      <c r="AF46" s="160" t="str">
        <f t="shared" si="54"/>
        <v>ok</v>
      </c>
      <c r="AG46" s="160" t="str">
        <f t="shared" si="54"/>
        <v>ok</v>
      </c>
      <c r="AH46" s="160" t="str">
        <f t="shared" ref="AH46:AO46" si="55">IF(AH45&lt;0,"NOT OK","ok")</f>
        <v>ok</v>
      </c>
      <c r="AI46" s="160" t="str">
        <f t="shared" si="55"/>
        <v>ok</v>
      </c>
      <c r="AJ46" s="160" t="str">
        <f t="shared" si="55"/>
        <v>ok</v>
      </c>
      <c r="AK46" s="160" t="str">
        <f t="shared" si="55"/>
        <v>ok</v>
      </c>
      <c r="AL46" s="160" t="str">
        <f t="shared" si="55"/>
        <v>ok</v>
      </c>
      <c r="AM46" s="160" t="str">
        <f t="shared" si="55"/>
        <v>ok</v>
      </c>
      <c r="AN46" s="160" t="str">
        <f t="shared" si="55"/>
        <v>ok</v>
      </c>
      <c r="AO46" s="160" t="str">
        <f t="shared" si="55"/>
        <v>ok</v>
      </c>
    </row>
    <row r="47" spans="2:41">
      <c r="C47" s="119"/>
    </row>
    <row r="49" spans="2:3">
      <c r="C49" s="53"/>
    </row>
    <row r="50" spans="2:3">
      <c r="B50" s="181"/>
      <c r="C50" s="29"/>
    </row>
  </sheetData>
  <phoneticPr fontId="25" type="noConversion"/>
  <pageMargins left="0.19685039370078741" right="0.19685039370078741" top="0.98425196850393704" bottom="0.78740157480314965" header="0.51181102362204722" footer="0.51181102362204722"/>
  <pageSetup paperSize="8" scale="50" fitToHeight="0" orientation="landscape" r:id="rId1"/>
  <headerFooter alignWithMargins="0">
    <oddHeader>&amp;L06(2) Finančná analýza</oddHeader>
    <oddFooter>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AO45"/>
  <sheetViews>
    <sheetView showGridLines="0" topLeftCell="A19" zoomScale="85" zoomScaleNormal="85" workbookViewId="0">
      <selection activeCell="L6" sqref="L6"/>
    </sheetView>
  </sheetViews>
  <sheetFormatPr defaultRowHeight="12.5"/>
  <cols>
    <col min="1" max="1" width="7.453125" customWidth="1"/>
    <col min="2" max="2" width="57.1796875" customWidth="1"/>
    <col min="3" max="3" width="18.1796875" bestFit="1" customWidth="1"/>
    <col min="4" max="4" width="10.26953125" bestFit="1" customWidth="1"/>
    <col min="5" max="5" width="9" customWidth="1"/>
    <col min="6" max="11" width="10.1796875" bestFit="1" customWidth="1"/>
    <col min="12" max="12" width="10.26953125" bestFit="1" customWidth="1"/>
    <col min="13" max="33" width="10.1796875" bestFit="1" customWidth="1"/>
    <col min="34" max="34" width="12.26953125" bestFit="1" customWidth="1"/>
    <col min="35" max="41" width="10.26953125" bestFit="1" customWidth="1"/>
  </cols>
  <sheetData>
    <row r="2" spans="1:41" ht="13">
      <c r="A2" s="97"/>
    </row>
    <row r="3" spans="1:41" ht="13">
      <c r="B3" s="47" t="s">
        <v>391</v>
      </c>
      <c r="C3" s="90" t="s">
        <v>74</v>
      </c>
      <c r="D3" s="45">
        <v>1</v>
      </c>
      <c r="E3" s="45">
        <v>2</v>
      </c>
      <c r="F3" s="45">
        <v>3</v>
      </c>
      <c r="G3" s="45">
        <v>4</v>
      </c>
      <c r="H3" s="45">
        <v>5</v>
      </c>
      <c r="I3" s="45">
        <v>6</v>
      </c>
      <c r="J3" s="45">
        <v>7</v>
      </c>
      <c r="K3" s="45">
        <v>8</v>
      </c>
      <c r="L3" s="45">
        <v>9</v>
      </c>
      <c r="M3" s="45">
        <v>10</v>
      </c>
      <c r="N3" s="45">
        <v>11</v>
      </c>
      <c r="O3" s="45">
        <v>12</v>
      </c>
      <c r="P3" s="45">
        <v>13</v>
      </c>
      <c r="Q3" s="45">
        <v>14</v>
      </c>
      <c r="R3" s="45">
        <v>15</v>
      </c>
      <c r="S3" s="45">
        <v>16</v>
      </c>
      <c r="T3" s="45">
        <v>17</v>
      </c>
      <c r="U3" s="45">
        <v>18</v>
      </c>
      <c r="V3" s="45">
        <v>19</v>
      </c>
      <c r="W3" s="45">
        <v>20</v>
      </c>
      <c r="X3" s="45">
        <v>21</v>
      </c>
      <c r="Y3" s="45">
        <v>22</v>
      </c>
      <c r="Z3" s="45">
        <v>23</v>
      </c>
      <c r="AA3" s="45">
        <v>24</v>
      </c>
      <c r="AB3" s="45">
        <v>25</v>
      </c>
      <c r="AC3" s="45">
        <v>26</v>
      </c>
      <c r="AD3" s="45">
        <v>27</v>
      </c>
      <c r="AE3" s="45">
        <v>28</v>
      </c>
      <c r="AF3" s="45">
        <v>29</v>
      </c>
      <c r="AG3" s="45">
        <v>30</v>
      </c>
      <c r="AH3" s="45">
        <v>31</v>
      </c>
      <c r="AI3" s="45">
        <v>32</v>
      </c>
      <c r="AJ3" s="45">
        <v>33</v>
      </c>
      <c r="AK3" s="45">
        <v>34</v>
      </c>
      <c r="AL3" s="45">
        <v>35</v>
      </c>
      <c r="AM3" s="45">
        <v>36</v>
      </c>
      <c r="AN3" s="45">
        <v>37</v>
      </c>
      <c r="AO3" s="45">
        <v>38</v>
      </c>
    </row>
    <row r="4" spans="1:41" ht="13">
      <c r="C4" s="91" t="s">
        <v>28</v>
      </c>
      <c r="D4" s="45">
        <v>2016</v>
      </c>
      <c r="E4" s="45">
        <f t="shared" ref="E4:AG4" si="0">$D$4+D3</f>
        <v>2017</v>
      </c>
      <c r="F4" s="45">
        <f t="shared" si="0"/>
        <v>2018</v>
      </c>
      <c r="G4" s="45">
        <f t="shared" si="0"/>
        <v>2019</v>
      </c>
      <c r="H4" s="45">
        <f t="shared" si="0"/>
        <v>2020</v>
      </c>
      <c r="I4" s="45">
        <f t="shared" si="0"/>
        <v>2021</v>
      </c>
      <c r="J4" s="45">
        <f t="shared" si="0"/>
        <v>2022</v>
      </c>
      <c r="K4" s="45">
        <f t="shared" si="0"/>
        <v>2023</v>
      </c>
      <c r="L4" s="45">
        <f t="shared" si="0"/>
        <v>2024</v>
      </c>
      <c r="M4" s="45">
        <f t="shared" si="0"/>
        <v>2025</v>
      </c>
      <c r="N4" s="45">
        <f t="shared" si="0"/>
        <v>2026</v>
      </c>
      <c r="O4" s="45">
        <f t="shared" si="0"/>
        <v>2027</v>
      </c>
      <c r="P4" s="45">
        <f t="shared" si="0"/>
        <v>2028</v>
      </c>
      <c r="Q4" s="45">
        <f t="shared" si="0"/>
        <v>2029</v>
      </c>
      <c r="R4" s="45">
        <f t="shared" si="0"/>
        <v>2030</v>
      </c>
      <c r="S4" s="45">
        <f t="shared" si="0"/>
        <v>2031</v>
      </c>
      <c r="T4" s="45">
        <f t="shared" si="0"/>
        <v>2032</v>
      </c>
      <c r="U4" s="45">
        <f t="shared" si="0"/>
        <v>2033</v>
      </c>
      <c r="V4" s="45">
        <f t="shared" si="0"/>
        <v>2034</v>
      </c>
      <c r="W4" s="45">
        <f t="shared" si="0"/>
        <v>2035</v>
      </c>
      <c r="X4" s="45">
        <f t="shared" si="0"/>
        <v>2036</v>
      </c>
      <c r="Y4" s="45">
        <f t="shared" si="0"/>
        <v>2037</v>
      </c>
      <c r="Z4" s="45">
        <f t="shared" si="0"/>
        <v>2038</v>
      </c>
      <c r="AA4" s="45">
        <f t="shared" si="0"/>
        <v>2039</v>
      </c>
      <c r="AB4" s="45">
        <f t="shared" si="0"/>
        <v>2040</v>
      </c>
      <c r="AC4" s="45">
        <f t="shared" si="0"/>
        <v>2041</v>
      </c>
      <c r="AD4" s="45">
        <f t="shared" si="0"/>
        <v>2042</v>
      </c>
      <c r="AE4" s="45">
        <f t="shared" si="0"/>
        <v>2043</v>
      </c>
      <c r="AF4" s="45">
        <f t="shared" si="0"/>
        <v>2044</v>
      </c>
      <c r="AG4" s="45">
        <f t="shared" si="0"/>
        <v>2045</v>
      </c>
      <c r="AH4" s="45">
        <f t="shared" ref="AH4" si="1">$D$4+AG3</f>
        <v>2046</v>
      </c>
      <c r="AI4" s="45">
        <f t="shared" ref="AI4" si="2">$D$4+AH3</f>
        <v>2047</v>
      </c>
      <c r="AJ4" s="45">
        <f t="shared" ref="AJ4" si="3">$D$4+AI3</f>
        <v>2048</v>
      </c>
      <c r="AK4" s="45">
        <f t="shared" ref="AK4" si="4">$D$4+AJ3</f>
        <v>2049</v>
      </c>
      <c r="AL4" s="45">
        <f t="shared" ref="AL4" si="5">$D$4+AK3</f>
        <v>2050</v>
      </c>
      <c r="AM4" s="45">
        <f t="shared" ref="AM4" si="6">$D$4+AL3</f>
        <v>2051</v>
      </c>
      <c r="AN4" s="45">
        <f t="shared" ref="AN4" si="7">$D$4+AM3</f>
        <v>2052</v>
      </c>
      <c r="AO4" s="45">
        <f t="shared" ref="AO4" si="8">$D$4+AN3</f>
        <v>2053</v>
      </c>
    </row>
    <row r="5" spans="1:41">
      <c r="B5" s="186" t="s">
        <v>148</v>
      </c>
      <c r="C5" s="92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</row>
    <row r="6" spans="1:41">
      <c r="B6" s="224" t="s">
        <v>32</v>
      </c>
      <c r="C6" s="93">
        <f>SUM(D6:AO6)</f>
        <v>58655913.249847323</v>
      </c>
      <c r="D6" s="8">
        <f>'Doprava '!E40*Vstupy!$C$10/60</f>
        <v>0</v>
      </c>
      <c r="E6" s="8">
        <f>'Doprava '!F40*Vstupy!$C$10/60</f>
        <v>0</v>
      </c>
      <c r="F6" s="8">
        <f>'Doprava '!G40*Vstupy!$C$10/60</f>
        <v>0</v>
      </c>
      <c r="G6" s="8">
        <f>'Doprava '!H40*Vstupy!$C$10/60</f>
        <v>0</v>
      </c>
      <c r="H6" s="8">
        <f>'Doprava '!I40*Vstupy!$C$10/60</f>
        <v>0</v>
      </c>
      <c r="I6" s="8">
        <f>'Doprava '!J40*Vstupy!$C$10/60</f>
        <v>0</v>
      </c>
      <c r="J6" s="8">
        <f>'Doprava '!K40*Vstupy!$C$10/60</f>
        <v>0</v>
      </c>
      <c r="K6" s="8">
        <f>'Doprava '!L40*Vstupy!$C$10/60</f>
        <v>0</v>
      </c>
      <c r="L6" s="8">
        <f>'Doprava '!M40*Vstupy!$C$10/60</f>
        <v>1910094.9852527815</v>
      </c>
      <c r="M6" s="8">
        <f>'Doprava '!N40*Vstupy!$C$10/60</f>
        <v>1909521.9567572055</v>
      </c>
      <c r="N6" s="8">
        <f>'Doprava '!O40*Vstupy!$C$10/60</f>
        <v>1909521.9567572055</v>
      </c>
      <c r="O6" s="8">
        <f>'Doprava '!P40*Vstupy!$C$10/60</f>
        <v>1909521.9567572055</v>
      </c>
      <c r="P6" s="8">
        <f>'Doprava '!Q40*Vstupy!$C$10/60</f>
        <v>1909521.9567572055</v>
      </c>
      <c r="Q6" s="8">
        <f>'Doprava '!R40*Vstupy!$C$10/60</f>
        <v>1909521.9567572055</v>
      </c>
      <c r="R6" s="8">
        <f>'Doprava '!S40*Vstupy!$C$10/60</f>
        <v>1909521.9567572055</v>
      </c>
      <c r="S6" s="8">
        <f>'Doprava '!T40*Vstupy!$C$10/60</f>
        <v>1909521.9567572055</v>
      </c>
      <c r="T6" s="8">
        <f>'Doprava '!U40*Vstupy!$C$10/60</f>
        <v>1909521.9567572055</v>
      </c>
      <c r="U6" s="8">
        <f>'Doprava '!V40*Vstupy!$C$10/60</f>
        <v>1909521.9567572055</v>
      </c>
      <c r="V6" s="8">
        <f>'Doprava '!W40*Vstupy!$C$10/60</f>
        <v>1909521.9567572055</v>
      </c>
      <c r="W6" s="8">
        <f>'Doprava '!X40*Vstupy!$C$10/60</f>
        <v>1916205.2836058559</v>
      </c>
      <c r="X6" s="8">
        <f>'Doprava '!Y40*Vstupy!$C$10/60</f>
        <v>1922912.0020984763</v>
      </c>
      <c r="Y6" s="8">
        <f>'Doprava '!Z40*Vstupy!$C$10/60</f>
        <v>1929642.1941058212</v>
      </c>
      <c r="Z6" s="8">
        <f>'Doprava '!AA40*Vstupy!$C$10/60</f>
        <v>1936395.9417851917</v>
      </c>
      <c r="AA6" s="8">
        <f>'Doprava '!AB40*Vstupy!$C$10/60</f>
        <v>1943173.3275814401</v>
      </c>
      <c r="AB6" s="8">
        <f>'Doprava '!AC40*Vstupy!$C$10/60</f>
        <v>1949974.4342279753</v>
      </c>
      <c r="AC6" s="8">
        <f>'Doprava '!AD40*Vstupy!$C$10/60</f>
        <v>1956799.3447477731</v>
      </c>
      <c r="AD6" s="8">
        <f>'Doprava '!AE40*Vstupy!$C$10/60</f>
        <v>1963648.1424543904</v>
      </c>
      <c r="AE6" s="8">
        <f>'Doprava '!AF40*Vstupy!$C$10/60</f>
        <v>1970520.9109529809</v>
      </c>
      <c r="AF6" s="8">
        <f>'Doprava '!AG40*Vstupy!$C$10/60</f>
        <v>1977417.7341413165</v>
      </c>
      <c r="AG6" s="8">
        <f>'Doprava '!AH40*Vstupy!$C$10/60</f>
        <v>1984338.6962108114</v>
      </c>
      <c r="AH6" s="8">
        <f>'Doprava '!AI40*Vstupy!$C$10/60</f>
        <v>1993268.2203437597</v>
      </c>
      <c r="AI6" s="8">
        <f>'Doprava '!AJ40*Vstupy!$C$10/60</f>
        <v>2002237.9273353065</v>
      </c>
      <c r="AJ6" s="8">
        <f>'Doprava '!AK40*Vstupy!$C$10/60</f>
        <v>2011247.998008315</v>
      </c>
      <c r="AK6" s="8">
        <f>'Doprava '!AL40*Vstupy!$C$10/60</f>
        <v>2020298.6139993523</v>
      </c>
      <c r="AL6" s="8">
        <f>'Doprava '!AM40*Vstupy!$C$10/60</f>
        <v>2029389.9577623492</v>
      </c>
      <c r="AM6" s="8">
        <f>'Doprava '!AN40*Vstupy!$C$10/60</f>
        <v>2038522.2125722796</v>
      </c>
      <c r="AN6" s="8">
        <f>'Doprava '!AO40*Vstupy!$C$10/60</f>
        <v>2047695.5625288549</v>
      </c>
      <c r="AO6" s="8">
        <f>'Doprava '!AP40*Vstupy!$C$10/60</f>
        <v>2056910.1925602343</v>
      </c>
    </row>
    <row r="7" spans="1:41">
      <c r="B7" s="225" t="s">
        <v>149</v>
      </c>
      <c r="C7" s="93">
        <f t="shared" ref="C7:C19" si="9">SUM(D7:AO7)</f>
        <v>8798386.9874770958</v>
      </c>
      <c r="D7" s="4">
        <f>'Všeobecné predpoklady'!$C$30*D6</f>
        <v>0</v>
      </c>
      <c r="E7" s="4">
        <f>'Všeobecné predpoklady'!$C$30*E6</f>
        <v>0</v>
      </c>
      <c r="F7" s="4">
        <f>'Všeobecné predpoklady'!$C$30*F6</f>
        <v>0</v>
      </c>
      <c r="G7" s="4">
        <f>'Všeobecné predpoklady'!$C$30*G6</f>
        <v>0</v>
      </c>
      <c r="H7" s="4">
        <f>'Všeobecné predpoklady'!$C$30*H6</f>
        <v>0</v>
      </c>
      <c r="I7" s="4">
        <f>'Všeobecné predpoklady'!$C$30*I6</f>
        <v>0</v>
      </c>
      <c r="J7" s="4">
        <f>'Všeobecné predpoklady'!$C$30*J6</f>
        <v>0</v>
      </c>
      <c r="K7" s="4">
        <f>'Všeobecné predpoklady'!$C$30*K6</f>
        <v>0</v>
      </c>
      <c r="L7" s="4">
        <f>'Všeobecné predpoklady'!$C$30*L6</f>
        <v>286514.24778791721</v>
      </c>
      <c r="M7" s="4">
        <f>'Všeobecné predpoklady'!$C$30*M6</f>
        <v>286428.29351358081</v>
      </c>
      <c r="N7" s="4">
        <f>'Všeobecné predpoklady'!$C$30*N6</f>
        <v>286428.29351358081</v>
      </c>
      <c r="O7" s="4">
        <f>'Všeobecné predpoklady'!$C$30*O6</f>
        <v>286428.29351358081</v>
      </c>
      <c r="P7" s="4">
        <f>'Všeobecné predpoklady'!$C$30*P6</f>
        <v>286428.29351358081</v>
      </c>
      <c r="Q7" s="4">
        <f>'Všeobecné predpoklady'!$C$30*Q6</f>
        <v>286428.29351358081</v>
      </c>
      <c r="R7" s="4">
        <f>'Všeobecné predpoklady'!$C$30*R6</f>
        <v>286428.29351358081</v>
      </c>
      <c r="S7" s="4">
        <f>'Všeobecné predpoklady'!$C$30*S6</f>
        <v>286428.29351358081</v>
      </c>
      <c r="T7" s="4">
        <f>'Všeobecné predpoklady'!$C$30*T6</f>
        <v>286428.29351358081</v>
      </c>
      <c r="U7" s="4">
        <f>'Všeobecné predpoklady'!$C$30*U6</f>
        <v>286428.29351358081</v>
      </c>
      <c r="V7" s="4">
        <f>'Všeobecné predpoklady'!$C$30*V6</f>
        <v>286428.29351358081</v>
      </c>
      <c r="W7" s="4">
        <f>'Všeobecné predpoklady'!$C$30*W6</f>
        <v>287430.79254087835</v>
      </c>
      <c r="X7" s="4">
        <f>'Všeobecné predpoklady'!$C$30*X6</f>
        <v>288436.80031477142</v>
      </c>
      <c r="Y7" s="4">
        <f>'Všeobecné predpoklady'!$C$30*Y6</f>
        <v>289446.32911587314</v>
      </c>
      <c r="Z7" s="4">
        <f>'Všeobecné predpoklady'!$C$30*Z6</f>
        <v>290459.39126777876</v>
      </c>
      <c r="AA7" s="4">
        <f>'Všeobecné predpoklady'!$C$30*AA6</f>
        <v>291475.99913721601</v>
      </c>
      <c r="AB7" s="4">
        <f>'Všeobecné predpoklady'!$C$30*AB6</f>
        <v>292496.16513419629</v>
      </c>
      <c r="AC7" s="4">
        <f>'Všeobecné predpoklady'!$C$30*AC6</f>
        <v>293519.90171216597</v>
      </c>
      <c r="AD7" s="4">
        <f>'Všeobecné predpoklady'!$C$30*AD6</f>
        <v>294547.22136815853</v>
      </c>
      <c r="AE7" s="4">
        <f>'Všeobecné predpoklady'!$C$30*AE6</f>
        <v>295578.13664294709</v>
      </c>
      <c r="AF7" s="4">
        <f>'Všeobecné predpoklady'!$C$30*AF6</f>
        <v>296612.66012119746</v>
      </c>
      <c r="AG7" s="4">
        <f>'Všeobecné predpoklady'!$C$30*AG6</f>
        <v>297650.80443162168</v>
      </c>
      <c r="AH7" s="4">
        <f>'Všeobecné predpoklady'!$C$30*AH6</f>
        <v>298990.23305156396</v>
      </c>
      <c r="AI7" s="4">
        <f>'Všeobecné predpoklady'!$C$30*AI6</f>
        <v>300335.68910029595</v>
      </c>
      <c r="AJ7" s="4">
        <f>'Všeobecné predpoklady'!$C$30*AJ6</f>
        <v>301687.19970124721</v>
      </c>
      <c r="AK7" s="4">
        <f>'Všeobecné predpoklady'!$C$30*AK6</f>
        <v>303044.79209990281</v>
      </c>
      <c r="AL7" s="4">
        <f>'Všeobecné predpoklady'!$C$30*AL6</f>
        <v>304408.49366435234</v>
      </c>
      <c r="AM7" s="4">
        <f>'Všeobecné predpoklady'!$C$30*AM6</f>
        <v>305778.33188584191</v>
      </c>
      <c r="AN7" s="4">
        <f>'Všeobecné predpoklady'!$C$30*AN6</f>
        <v>307154.33437932824</v>
      </c>
      <c r="AO7" s="4">
        <f>'Všeobecné predpoklady'!$C$30*AO6</f>
        <v>308536.52888403513</v>
      </c>
    </row>
    <row r="8" spans="1:41">
      <c r="B8" s="226" t="s">
        <v>150</v>
      </c>
      <c r="C8" s="93">
        <f t="shared" si="9"/>
        <v>49857526.262370236</v>
      </c>
      <c r="D8" s="4">
        <f>'Všeobecné predpoklady'!$D$30*D6</f>
        <v>0</v>
      </c>
      <c r="E8" s="4">
        <f>'Všeobecné predpoklady'!$D$30*E6</f>
        <v>0</v>
      </c>
      <c r="F8" s="4">
        <f>'Všeobecné predpoklady'!$D$30*F6</f>
        <v>0</v>
      </c>
      <c r="G8" s="4">
        <f>'Všeobecné predpoklady'!$D$30*G6</f>
        <v>0</v>
      </c>
      <c r="H8" s="4">
        <f>'Všeobecné predpoklady'!$D$30*H6</f>
        <v>0</v>
      </c>
      <c r="I8" s="4">
        <f>'Všeobecné predpoklady'!$D$30*I6</f>
        <v>0</v>
      </c>
      <c r="J8" s="8">
        <f>'Všeobecné predpoklady'!$D$30*J6</f>
        <v>0</v>
      </c>
      <c r="K8" s="4">
        <f>'Všeobecné predpoklady'!$D$30*K6</f>
        <v>0</v>
      </c>
      <c r="L8" s="4">
        <f>'Všeobecné predpoklady'!$D$30*L6</f>
        <v>1623580.7374648643</v>
      </c>
      <c r="M8" s="4">
        <f>'Všeobecné predpoklady'!$D$30*M6</f>
        <v>1623093.6632436246</v>
      </c>
      <c r="N8" s="4">
        <f>'Všeobecné predpoklady'!$D$30*N6</f>
        <v>1623093.6632436246</v>
      </c>
      <c r="O8" s="4">
        <f>'Všeobecné predpoklady'!$D$30*O6</f>
        <v>1623093.6632436246</v>
      </c>
      <c r="P8" s="4">
        <f>'Všeobecné predpoklady'!$D$30*P6</f>
        <v>1623093.6632436246</v>
      </c>
      <c r="Q8" s="4">
        <f>'Všeobecné predpoklady'!$D$30*Q6</f>
        <v>1623093.6632436246</v>
      </c>
      <c r="R8" s="4">
        <f>'Všeobecné predpoklady'!$D$30*R6</f>
        <v>1623093.6632436246</v>
      </c>
      <c r="S8" s="4">
        <f>'Všeobecné predpoklady'!$D$30*S6</f>
        <v>1623093.6632436246</v>
      </c>
      <c r="T8" s="4">
        <f>'Všeobecné predpoklady'!$D$30*T6</f>
        <v>1623093.6632436246</v>
      </c>
      <c r="U8" s="4">
        <f>'Všeobecné predpoklady'!$D$30*U6</f>
        <v>1623093.6632436246</v>
      </c>
      <c r="V8" s="4">
        <f>'Všeobecné predpoklady'!$D$30*V6</f>
        <v>1623093.6632436246</v>
      </c>
      <c r="W8" s="4">
        <f>'Všeobecné predpoklady'!$D$30*W6</f>
        <v>1628774.4910649774</v>
      </c>
      <c r="X8" s="4">
        <f>'Všeobecné predpoklady'!$D$30*X6</f>
        <v>1634475.2017837048</v>
      </c>
      <c r="Y8" s="4">
        <f>'Všeobecné predpoklady'!$D$30*Y6</f>
        <v>1640195.864989948</v>
      </c>
      <c r="Z8" s="4">
        <f>'Všeobecné predpoklady'!$D$30*Z6</f>
        <v>1645936.5505174128</v>
      </c>
      <c r="AA8" s="4">
        <f>'Všeobecné predpoklady'!$D$30*AA6</f>
        <v>1651697.3284442241</v>
      </c>
      <c r="AB8" s="4">
        <f>'Všeobecné predpoklady'!$D$30*AB6</f>
        <v>1657478.2690937789</v>
      </c>
      <c r="AC8" s="4">
        <f>'Všeobecné predpoklady'!$D$30*AC6</f>
        <v>1663279.4430356072</v>
      </c>
      <c r="AD8" s="4">
        <f>'Všeobecné predpoklady'!$D$30*AD6</f>
        <v>1669100.9210862317</v>
      </c>
      <c r="AE8" s="4">
        <f>'Všeobecné predpoklady'!$D$30*AE6</f>
        <v>1674942.7743100338</v>
      </c>
      <c r="AF8" s="4">
        <f>'Všeobecné predpoklady'!$D$30*AF6</f>
        <v>1680805.0740201189</v>
      </c>
      <c r="AG8" s="4">
        <f>'Všeobecné predpoklady'!$D$30*AG6</f>
        <v>1686687.8917791897</v>
      </c>
      <c r="AH8" s="4">
        <f>'Všeobecné predpoklady'!$D$30*AH6</f>
        <v>1694277.9872921957</v>
      </c>
      <c r="AI8" s="4">
        <f>'Všeobecné predpoklady'!$D$30*AI6</f>
        <v>1701902.2382350105</v>
      </c>
      <c r="AJ8" s="4">
        <f>'Všeobecné predpoklady'!$D$30*AJ6</f>
        <v>1709560.7983070677</v>
      </c>
      <c r="AK8" s="4">
        <f>'Všeobecné predpoklady'!$D$30*AK6</f>
        <v>1717253.8218994495</v>
      </c>
      <c r="AL8" s="4">
        <f>'Všeobecné predpoklady'!$D$30*AL6</f>
        <v>1724981.4640979967</v>
      </c>
      <c r="AM8" s="4">
        <f>'Všeobecné predpoklady'!$D$30*AM6</f>
        <v>1732743.8806864377</v>
      </c>
      <c r="AN8" s="4">
        <f>'Všeobecné predpoklady'!$D$30*AN6</f>
        <v>1740541.2281495268</v>
      </c>
      <c r="AO8" s="4">
        <f>'Všeobecné predpoklady'!$D$30*AO6</f>
        <v>1748373.663676199</v>
      </c>
    </row>
    <row r="9" spans="1:41">
      <c r="B9" s="224" t="s">
        <v>31</v>
      </c>
      <c r="C9" s="93">
        <f t="shared" si="9"/>
        <v>145037645.04555616</v>
      </c>
      <c r="D9" s="4">
        <f>'Doprava '!E39*Vstupy!$D$10/60</f>
        <v>0</v>
      </c>
      <c r="E9" s="4">
        <f>'Doprava '!F39*Vstupy!$D$10/60</f>
        <v>0</v>
      </c>
      <c r="F9" s="4">
        <f>'Doprava '!G39*Vstupy!$D$10/60</f>
        <v>0</v>
      </c>
      <c r="G9" s="4">
        <f>'Doprava '!H39*Vstupy!$D$10/60</f>
        <v>0</v>
      </c>
      <c r="H9" s="4">
        <f>'Doprava '!I39*Vstupy!$D$10/60</f>
        <v>0</v>
      </c>
      <c r="I9" s="4">
        <f>'Doprava '!J39*Vstupy!$D$10/60</f>
        <v>0</v>
      </c>
      <c r="J9" s="4">
        <f>'Doprava '!K39*Vstupy!$D$10/60</f>
        <v>0</v>
      </c>
      <c r="K9" s="4">
        <f>'Doprava '!L39*Vstupy!$D$10/60</f>
        <v>0</v>
      </c>
      <c r="L9" s="4">
        <f>'Doprava '!M39*Vstupy!$D$10/60</f>
        <v>4722379.2926118532</v>
      </c>
      <c r="M9" s="4">
        <f>'Doprava '!N39*Vstupy!$D$10/60</f>
        <v>4721670.9357179608</v>
      </c>
      <c r="N9" s="4">
        <f>'Doprava '!O39*Vstupy!$D$10/60</f>
        <v>4721670.9357179608</v>
      </c>
      <c r="O9" s="4">
        <f>'Doprava '!P39*Vstupy!$D$10/60</f>
        <v>4721670.9357179608</v>
      </c>
      <c r="P9" s="4">
        <f>'Doprava '!Q39*Vstupy!$D$10/60</f>
        <v>4721670.9357179608</v>
      </c>
      <c r="Q9" s="4">
        <f>'Doprava '!R39*Vstupy!$D$10/60</f>
        <v>4721670.9357179608</v>
      </c>
      <c r="R9" s="4">
        <f>'Doprava '!S39*Vstupy!$D$10/60</f>
        <v>4721670.9357179608</v>
      </c>
      <c r="S9" s="4">
        <f>'Doprava '!T39*Vstupy!$D$10/60</f>
        <v>4721670.9357179608</v>
      </c>
      <c r="T9" s="4">
        <f>'Doprava '!U39*Vstupy!$D$10/60</f>
        <v>4721670.9357179608</v>
      </c>
      <c r="U9" s="4">
        <f>'Doprava '!V39*Vstupy!$D$10/60</f>
        <v>4721670.9357179608</v>
      </c>
      <c r="V9" s="4">
        <f>'Doprava '!W39*Vstupy!$D$10/60</f>
        <v>4721670.9357179608</v>
      </c>
      <c r="W9" s="4">
        <f>'Doprava '!X39*Vstupy!$D$10/60</f>
        <v>4738196.7839929741</v>
      </c>
      <c r="X9" s="4">
        <f>'Doprava '!Y39*Vstupy!$D$10/60</f>
        <v>4754780.47273695</v>
      </c>
      <c r="Y9" s="4">
        <f>'Doprava '!Z39*Vstupy!$D$10/60</f>
        <v>4771422.2043915298</v>
      </c>
      <c r="Z9" s="4">
        <f>'Doprava '!AA39*Vstupy!$D$10/60</f>
        <v>4788122.1821069</v>
      </c>
      <c r="AA9" s="4">
        <f>'Doprava '!AB39*Vstupy!$D$10/60</f>
        <v>4804880.6097442759</v>
      </c>
      <c r="AB9" s="4">
        <f>'Doprava '!AC39*Vstupy!$D$10/60</f>
        <v>4821697.6918783803</v>
      </c>
      <c r="AC9" s="4">
        <f>'Doprava '!AD39*Vstupy!$D$10/60</f>
        <v>4838573.6337999552</v>
      </c>
      <c r="AD9" s="4">
        <f>'Doprava '!AE39*Vstupy!$D$10/60</f>
        <v>4855508.6415182548</v>
      </c>
      <c r="AE9" s="4">
        <f>'Doprava '!AF39*Vstupy!$D$10/60</f>
        <v>4872502.9217635691</v>
      </c>
      <c r="AF9" s="4">
        <f>'Doprava '!AG39*Vstupy!$D$10/60</f>
        <v>4889556.6819897424</v>
      </c>
      <c r="AG9" s="4">
        <f>'Doprava '!AH39*Vstupy!$D$10/60</f>
        <v>4906670.1303767068</v>
      </c>
      <c r="AH9" s="4">
        <f>'Doprava '!AI39*Vstupy!$D$10/60</f>
        <v>4928750.1459634015</v>
      </c>
      <c r="AI9" s="4">
        <f>'Doprava '!AJ39*Vstupy!$D$10/60</f>
        <v>4950929.5216202373</v>
      </c>
      <c r="AJ9" s="4">
        <f>'Doprava '!AK39*Vstupy!$D$10/60</f>
        <v>4973208.7044675266</v>
      </c>
      <c r="AK9" s="4">
        <f>'Doprava '!AL39*Vstupy!$D$10/60</f>
        <v>4995588.1436376302</v>
      </c>
      <c r="AL9" s="4">
        <f>'Doprava '!AM39*Vstupy!$D$10/60</f>
        <v>5018068.2902839994</v>
      </c>
      <c r="AM9" s="4">
        <f>'Doprava '!AN39*Vstupy!$D$10/60</f>
        <v>5040649.597590277</v>
      </c>
      <c r="AN9" s="4">
        <f>'Doprava '!AO39*Vstupy!$D$10/60</f>
        <v>5063332.5207794327</v>
      </c>
      <c r="AO9" s="4">
        <f>'Doprava '!AP39*Vstupy!$D$10/60</f>
        <v>5086117.5171229402</v>
      </c>
    </row>
    <row r="10" spans="1:41">
      <c r="B10" s="225" t="s">
        <v>149</v>
      </c>
      <c r="C10" s="93">
        <f t="shared" si="9"/>
        <v>29007529.009111226</v>
      </c>
      <c r="D10" s="4">
        <f>'Všeobecné predpoklady'!$C$29*D9</f>
        <v>0</v>
      </c>
      <c r="E10" s="4">
        <f>'Všeobecné predpoklady'!$C$29*E9</f>
        <v>0</v>
      </c>
      <c r="F10" s="4">
        <f>'Všeobecné predpoklady'!$C$29*F9</f>
        <v>0</v>
      </c>
      <c r="G10" s="4">
        <f>'Všeobecné predpoklady'!$C$29*G9</f>
        <v>0</v>
      </c>
      <c r="H10" s="4">
        <f>'Všeobecné predpoklady'!$C$29*H9</f>
        <v>0</v>
      </c>
      <c r="I10" s="4">
        <f>'Všeobecné predpoklady'!$C$29*I9</f>
        <v>0</v>
      </c>
      <c r="J10" s="8">
        <f>'Všeobecné predpoklady'!$C$29*J9</f>
        <v>0</v>
      </c>
      <c r="K10" s="4">
        <f>'Všeobecné predpoklady'!$C$29*K9</f>
        <v>0</v>
      </c>
      <c r="L10" s="4">
        <f>'Všeobecné predpoklady'!$C$29*L9</f>
        <v>944475.85852237069</v>
      </c>
      <c r="M10" s="4">
        <f>'Všeobecné predpoklady'!$C$29*M9</f>
        <v>944334.18714359216</v>
      </c>
      <c r="N10" s="4">
        <f>'Všeobecné predpoklady'!$C$29*N9</f>
        <v>944334.18714359216</v>
      </c>
      <c r="O10" s="4">
        <f>'Všeobecné predpoklady'!$C$29*O9</f>
        <v>944334.18714359216</v>
      </c>
      <c r="P10" s="4">
        <f>'Všeobecné predpoklady'!$C$29*P9</f>
        <v>944334.18714359216</v>
      </c>
      <c r="Q10" s="4">
        <f>'Všeobecné predpoklady'!$C$29*Q9</f>
        <v>944334.18714359216</v>
      </c>
      <c r="R10" s="4">
        <f>'Všeobecné predpoklady'!$C$29*R9</f>
        <v>944334.18714359216</v>
      </c>
      <c r="S10" s="4">
        <f>'Všeobecné predpoklady'!$C$29*S9</f>
        <v>944334.18714359216</v>
      </c>
      <c r="T10" s="4">
        <f>'Všeobecné predpoklady'!$C$29*T9</f>
        <v>944334.18714359216</v>
      </c>
      <c r="U10" s="4">
        <f>'Všeobecné predpoklady'!$C$29*U9</f>
        <v>944334.18714359216</v>
      </c>
      <c r="V10" s="4">
        <f>'Všeobecné predpoklady'!$C$29*V9</f>
        <v>944334.18714359216</v>
      </c>
      <c r="W10" s="4">
        <f>'Všeobecné predpoklady'!$C$29*W9</f>
        <v>947639.35679859482</v>
      </c>
      <c r="X10" s="4">
        <f>'Všeobecné predpoklady'!$C$29*X9</f>
        <v>950956.09454739001</v>
      </c>
      <c r="Y10" s="4">
        <f>'Všeobecné predpoklady'!$C$29*Y9</f>
        <v>954284.44087830605</v>
      </c>
      <c r="Z10" s="4">
        <f>'Všeobecné predpoklady'!$C$29*Z9</f>
        <v>957624.43642138003</v>
      </c>
      <c r="AA10" s="4">
        <f>'Všeobecné predpoklady'!$C$29*AA9</f>
        <v>960976.12194885523</v>
      </c>
      <c r="AB10" s="4">
        <f>'Všeobecné predpoklady'!$C$29*AB9</f>
        <v>964339.53837567614</v>
      </c>
      <c r="AC10" s="4">
        <f>'Všeobecné predpoklady'!$C$29*AC9</f>
        <v>967714.72675999114</v>
      </c>
      <c r="AD10" s="4">
        <f>'Všeobecné predpoklady'!$C$29*AD9</f>
        <v>971101.72830365098</v>
      </c>
      <c r="AE10" s="4">
        <f>'Všeobecné predpoklady'!$C$29*AE9</f>
        <v>974500.58435271389</v>
      </c>
      <c r="AF10" s="4">
        <f>'Všeobecné predpoklady'!$C$29*AF9</f>
        <v>977911.33639794856</v>
      </c>
      <c r="AG10" s="4">
        <f>'Všeobecné predpoklady'!$C$29*AG9</f>
        <v>981334.02607534139</v>
      </c>
      <c r="AH10" s="4">
        <f>'Všeobecné predpoklady'!$C$29*AH9</f>
        <v>985750.02919268038</v>
      </c>
      <c r="AI10" s="4">
        <f>'Všeobecné predpoklady'!$C$29*AI9</f>
        <v>990185.9043240475</v>
      </c>
      <c r="AJ10" s="4">
        <f>'Všeobecné predpoklady'!$C$29*AJ9</f>
        <v>994641.7408935054</v>
      </c>
      <c r="AK10" s="4">
        <f>'Všeobecné predpoklady'!$C$29*AK9</f>
        <v>999117.62872752605</v>
      </c>
      <c r="AL10" s="4">
        <f>'Všeobecné predpoklady'!$C$29*AL9</f>
        <v>1003613.6580567999</v>
      </c>
      <c r="AM10" s="4">
        <f>'Všeobecné predpoklady'!$C$29*AM9</f>
        <v>1008129.9195180554</v>
      </c>
      <c r="AN10" s="4">
        <f>'Všeobecné predpoklady'!$C$29*AN9</f>
        <v>1012666.5041558866</v>
      </c>
      <c r="AO10" s="4">
        <f>'Všeobecné predpoklady'!$C$29*AO9</f>
        <v>1017223.5034245881</v>
      </c>
    </row>
    <row r="11" spans="1:41">
      <c r="B11" s="226" t="s">
        <v>150</v>
      </c>
      <c r="C11" s="93">
        <f t="shared" si="9"/>
        <v>116030116.0364449</v>
      </c>
      <c r="D11" s="4">
        <f>'Všeobecné predpoklady'!$D$29*D9</f>
        <v>0</v>
      </c>
      <c r="E11" s="4">
        <f>'Všeobecné predpoklady'!$D$29*E9</f>
        <v>0</v>
      </c>
      <c r="F11" s="4">
        <f>'Všeobecné predpoklady'!$D$29*F9</f>
        <v>0</v>
      </c>
      <c r="G11" s="4">
        <f>'Všeobecné predpoklady'!$D$29*G9</f>
        <v>0</v>
      </c>
      <c r="H11" s="4">
        <f>'Všeobecné predpoklady'!$D$29*H9</f>
        <v>0</v>
      </c>
      <c r="I11" s="4">
        <f>'Všeobecné predpoklady'!$D$29*I9</f>
        <v>0</v>
      </c>
      <c r="J11" s="8">
        <f>'Všeobecné predpoklady'!$D$29*J9</f>
        <v>0</v>
      </c>
      <c r="K11" s="4">
        <f>'Všeobecné predpoklady'!$D$29*K9</f>
        <v>0</v>
      </c>
      <c r="L11" s="4">
        <f>'Všeobecné predpoklady'!$D$29*L9</f>
        <v>3777903.4340894828</v>
      </c>
      <c r="M11" s="4">
        <f>'Všeobecné predpoklady'!$D$29*M9</f>
        <v>3777336.7485743687</v>
      </c>
      <c r="N11" s="4">
        <f>'Všeobecné predpoklady'!$D$29*N9</f>
        <v>3777336.7485743687</v>
      </c>
      <c r="O11" s="4">
        <f>'Všeobecné predpoklady'!$D$29*O9</f>
        <v>3777336.7485743687</v>
      </c>
      <c r="P11" s="4">
        <f>'Všeobecné predpoklady'!$D$29*P9</f>
        <v>3777336.7485743687</v>
      </c>
      <c r="Q11" s="4">
        <f>'Všeobecné predpoklady'!$D$29*Q9</f>
        <v>3777336.7485743687</v>
      </c>
      <c r="R11" s="4">
        <f>'Všeobecné predpoklady'!$D$29*R9</f>
        <v>3777336.7485743687</v>
      </c>
      <c r="S11" s="4">
        <f>'Všeobecné predpoklady'!$D$29*S9</f>
        <v>3777336.7485743687</v>
      </c>
      <c r="T11" s="4">
        <f>'Všeobecné predpoklady'!$D$29*T9</f>
        <v>3777336.7485743687</v>
      </c>
      <c r="U11" s="4">
        <f>'Všeobecné predpoklady'!$D$29*U9</f>
        <v>3777336.7485743687</v>
      </c>
      <c r="V11" s="4">
        <f>'Všeobecné predpoklady'!$D$29*V9</f>
        <v>3777336.7485743687</v>
      </c>
      <c r="W11" s="4">
        <f>'Všeobecné predpoklady'!$D$29*W9</f>
        <v>3790557.4271943793</v>
      </c>
      <c r="X11" s="4">
        <f>'Všeobecné predpoklady'!$D$29*X9</f>
        <v>3803824.37818956</v>
      </c>
      <c r="Y11" s="4">
        <f>'Všeobecné predpoklady'!$D$29*Y9</f>
        <v>3817137.7635132242</v>
      </c>
      <c r="Z11" s="4">
        <f>'Všeobecné predpoklady'!$D$29*Z9</f>
        <v>3830497.7456855201</v>
      </c>
      <c r="AA11" s="4">
        <f>'Všeobecné predpoklady'!$D$29*AA9</f>
        <v>3843904.4877954209</v>
      </c>
      <c r="AB11" s="4">
        <f>'Všeobecné predpoklady'!$D$29*AB9</f>
        <v>3857358.1535027046</v>
      </c>
      <c r="AC11" s="4">
        <f>'Všeobecné predpoklady'!$D$29*AC9</f>
        <v>3870858.9070399646</v>
      </c>
      <c r="AD11" s="4">
        <f>'Všeobecné predpoklady'!$D$29*AD9</f>
        <v>3884406.9132146039</v>
      </c>
      <c r="AE11" s="4">
        <f>'Všeobecné predpoklady'!$D$29*AE9</f>
        <v>3898002.3374108556</v>
      </c>
      <c r="AF11" s="4">
        <f>'Všeobecné predpoklady'!$D$29*AF9</f>
        <v>3911645.3455917942</v>
      </c>
      <c r="AG11" s="4">
        <f>'Všeobecné predpoklady'!$D$29*AG9</f>
        <v>3925336.1043013656</v>
      </c>
      <c r="AH11" s="4">
        <f>'Všeobecné predpoklady'!$D$29*AH9</f>
        <v>3943000.1167707215</v>
      </c>
      <c r="AI11" s="4">
        <f>'Všeobecné predpoklady'!$D$29*AI9</f>
        <v>3960743.61729619</v>
      </c>
      <c r="AJ11" s="4">
        <f>'Všeobecné predpoklady'!$D$29*AJ9</f>
        <v>3978566.9635740216</v>
      </c>
      <c r="AK11" s="4">
        <f>'Všeobecné predpoklady'!$D$29*AK9</f>
        <v>3996470.5149101042</v>
      </c>
      <c r="AL11" s="4">
        <f>'Všeobecné predpoklady'!$D$29*AL9</f>
        <v>4014454.6322271996</v>
      </c>
      <c r="AM11" s="4">
        <f>'Všeobecné predpoklady'!$D$29*AM9</f>
        <v>4032519.6780722216</v>
      </c>
      <c r="AN11" s="4">
        <f>'Všeobecné predpoklady'!$D$29*AN9</f>
        <v>4050666.0166235464</v>
      </c>
      <c r="AO11" s="4">
        <f>'Všeobecné predpoklady'!$D$29*AO9</f>
        <v>4068894.0136983525</v>
      </c>
    </row>
    <row r="12" spans="1:41">
      <c r="B12" s="2"/>
      <c r="C12" s="93"/>
      <c r="D12" s="4"/>
      <c r="E12" s="4"/>
      <c r="F12" s="4"/>
      <c r="G12" s="4"/>
      <c r="H12" s="4"/>
      <c r="I12" s="4"/>
      <c r="J12" s="8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>
      <c r="B13" s="186" t="s">
        <v>151</v>
      </c>
      <c r="C13" s="93"/>
      <c r="D13" s="4"/>
      <c r="E13" s="4"/>
      <c r="F13" s="4"/>
      <c r="G13" s="4"/>
      <c r="H13" s="4"/>
      <c r="I13" s="4"/>
      <c r="J13" s="8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>
      <c r="B14" s="224" t="s">
        <v>32</v>
      </c>
      <c r="C14" s="93">
        <f t="shared" si="9"/>
        <v>13211793.762316622</v>
      </c>
      <c r="D14" s="4">
        <f>'Doprava '!E49*Vstupy!$C$10/60</f>
        <v>0</v>
      </c>
      <c r="E14" s="4">
        <f>'Doprava '!F49*Vstupy!$C$10/60</f>
        <v>0</v>
      </c>
      <c r="F14" s="4">
        <f>'Doprava '!G49*Vstupy!$C$10/60</f>
        <v>0</v>
      </c>
      <c r="G14" s="4">
        <f>'Doprava '!H49*Vstupy!$C$10/60</f>
        <v>0</v>
      </c>
      <c r="H14" s="4">
        <f>'Doprava '!I49*Vstupy!$C$10/60</f>
        <v>0</v>
      </c>
      <c r="I14" s="4">
        <f>'Doprava '!J49*Vstupy!$C$10/60</f>
        <v>0</v>
      </c>
      <c r="J14" s="4">
        <f>'Doprava '!K49*Vstupy!$C$10/60</f>
        <v>0</v>
      </c>
      <c r="K14" s="4">
        <f>'Doprava '!L49*Vstupy!$C$10/60</f>
        <v>0</v>
      </c>
      <c r="L14" s="4">
        <f>'Doprava '!M49*Vstupy!$C$10/60</f>
        <v>247618.80736003665</v>
      </c>
      <c r="M14" s="4">
        <f>'Doprava '!N49*Vstupy!$C$10/60</f>
        <v>256780.70323235795</v>
      </c>
      <c r="N14" s="4">
        <f>'Doprava '!O49*Vstupy!$C$10/60</f>
        <v>266281.58925195521</v>
      </c>
      <c r="O14" s="4">
        <f>'Doprava '!P49*Vstupy!$C$10/60</f>
        <v>276134.00805427751</v>
      </c>
      <c r="P14" s="4">
        <f>'Doprava '!Q49*Vstupy!$C$10/60</f>
        <v>286350.96635228576</v>
      </c>
      <c r="Q14" s="4">
        <f>'Doprava '!R49*Vstupy!$C$10/60</f>
        <v>296945.95210732031</v>
      </c>
      <c r="R14" s="4">
        <f>'Doprava '!S49*Vstupy!$C$10/60</f>
        <v>307932.95233529113</v>
      </c>
      <c r="S14" s="4">
        <f>'Doprava '!T49*Vstupy!$C$10/60</f>
        <v>319326.47157169686</v>
      </c>
      <c r="T14" s="4">
        <f>'Doprava '!U49*Vstupy!$C$10/60</f>
        <v>331141.55101984955</v>
      </c>
      <c r="U14" s="4">
        <f>'Doprava '!V49*Vstupy!$C$10/60</f>
        <v>343393.78840758401</v>
      </c>
      <c r="V14" s="4">
        <f>'Doprava '!W49*Vstupy!$C$10/60</f>
        <v>356099.35857866454</v>
      </c>
      <c r="W14" s="4">
        <f>'Doprava '!X49*Vstupy!$C$10/60</f>
        <v>369275.03484607517</v>
      </c>
      <c r="X14" s="4">
        <f>'Doprava '!Y49*Vstupy!$C$10/60</f>
        <v>382938.21113537991</v>
      </c>
      <c r="Y14" s="4">
        <f>'Doprava '!Z49*Vstupy!$C$10/60</f>
        <v>397106.92494738888</v>
      </c>
      <c r="Z14" s="4">
        <f>'Doprava '!AA49*Vstupy!$C$10/60</f>
        <v>411799.88117044221</v>
      </c>
      <c r="AA14" s="4">
        <f>'Doprava '!AB49*Vstupy!$C$10/60</f>
        <v>427036.47677374852</v>
      </c>
      <c r="AB14" s="4">
        <f>'Doprava '!AC49*Vstupy!$C$10/60</f>
        <v>442836.82641437725</v>
      </c>
      <c r="AC14" s="4">
        <f>'Doprava '!AD49*Vstupy!$C$10/60</f>
        <v>459221.78899170912</v>
      </c>
      <c r="AD14" s="4">
        <f>'Doprava '!AE49*Vstupy!$C$10/60</f>
        <v>476212.99518440233</v>
      </c>
      <c r="AE14" s="4">
        <f>'Doprava '!AF49*Vstupy!$C$10/60</f>
        <v>493832.87600622518</v>
      </c>
      <c r="AF14" s="4">
        <f>'Doprava '!AG49*Vstupy!$C$10/60</f>
        <v>512104.69241845538</v>
      </c>
      <c r="AG14" s="4">
        <f>'Doprava '!AH49*Vstupy!$C$10/60</f>
        <v>531052.56603793823</v>
      </c>
      <c r="AH14" s="4">
        <f>'Doprava '!AI49*Vstupy!$C$10/60</f>
        <v>550701.51098134194</v>
      </c>
      <c r="AI14" s="4">
        <f>'Doprava '!AJ49*Vstupy!$C$10/60</f>
        <v>571077.46688765148</v>
      </c>
      <c r="AJ14" s="4">
        <f>'Doprava '!AK49*Vstupy!$C$10/60</f>
        <v>592207.33316249459</v>
      </c>
      <c r="AK14" s="4">
        <f>'Doprava '!AL49*Vstupy!$C$10/60</f>
        <v>614119.00448950683</v>
      </c>
      <c r="AL14" s="4">
        <f>'Doprava '!AM49*Vstupy!$C$10/60</f>
        <v>636841.4076556185</v>
      </c>
      <c r="AM14" s="4">
        <f>'Doprava '!AN49*Vstupy!$C$10/60</f>
        <v>660404.5397388764</v>
      </c>
      <c r="AN14" s="4">
        <f>'Doprava '!AO49*Vstupy!$C$10/60</f>
        <v>684839.5077092147</v>
      </c>
      <c r="AO14" s="4">
        <f>'Doprava '!AP49*Vstupy!$C$10/60</f>
        <v>710178.5694944557</v>
      </c>
    </row>
    <row r="15" spans="1:41">
      <c r="B15" s="225" t="s">
        <v>149</v>
      </c>
      <c r="C15" s="93">
        <f t="shared" si="9"/>
        <v>1981769.0643474935</v>
      </c>
      <c r="D15" s="4">
        <f>'Všeobecné predpoklady'!$C$30*D14</f>
        <v>0</v>
      </c>
      <c r="E15" s="4">
        <f>'Všeobecné predpoklady'!$C$30*E14</f>
        <v>0</v>
      </c>
      <c r="F15" s="4">
        <f>'Všeobecné predpoklady'!$C$30*F14</f>
        <v>0</v>
      </c>
      <c r="G15" s="4">
        <f>'Všeobecné predpoklady'!$C$30*G14</f>
        <v>0</v>
      </c>
      <c r="H15" s="4">
        <f>'Všeobecné predpoklady'!$C$30*H14</f>
        <v>0</v>
      </c>
      <c r="I15" s="4">
        <f>'Všeobecné predpoklady'!$C$30*I14</f>
        <v>0</v>
      </c>
      <c r="J15" s="8">
        <f>'Všeobecné predpoklady'!$C$30*J14</f>
        <v>0</v>
      </c>
      <c r="K15" s="4">
        <f>'Všeobecné predpoklady'!$C$30*K14</f>
        <v>0</v>
      </c>
      <c r="L15" s="4">
        <f>'Všeobecné predpoklady'!$C$30*L14</f>
        <v>37142.821104005496</v>
      </c>
      <c r="M15" s="4">
        <f>'Všeobecné predpoklady'!$C$30*M14</f>
        <v>38517.105484853688</v>
      </c>
      <c r="N15" s="4">
        <f>'Všeobecné predpoklady'!$C$30*N14</f>
        <v>39942.238387793281</v>
      </c>
      <c r="O15" s="4">
        <f>'Všeobecné predpoklady'!$C$30*O14</f>
        <v>41420.101208141627</v>
      </c>
      <c r="P15" s="4">
        <f>'Všeobecné predpoklady'!$C$30*P14</f>
        <v>42952.644952842864</v>
      </c>
      <c r="Q15" s="4">
        <f>'Všeobecné predpoklady'!$C$30*Q14</f>
        <v>44541.892816098043</v>
      </c>
      <c r="R15" s="4">
        <f>'Všeobecné predpoklady'!$C$30*R14</f>
        <v>46189.942850293672</v>
      </c>
      <c r="S15" s="4">
        <f>'Všeobecné predpoklady'!$C$30*S14</f>
        <v>47898.970735754527</v>
      </c>
      <c r="T15" s="4">
        <f>'Všeobecné predpoklady'!$C$30*T14</f>
        <v>49671.232652977429</v>
      </c>
      <c r="U15" s="4">
        <f>'Všeobecné predpoklady'!$C$30*U14</f>
        <v>51509.068261137603</v>
      </c>
      <c r="V15" s="4">
        <f>'Všeobecné predpoklady'!$C$30*V14</f>
        <v>53414.903786799681</v>
      </c>
      <c r="W15" s="4">
        <f>'Všeobecné predpoklady'!$C$30*W14</f>
        <v>55391.255226911271</v>
      </c>
      <c r="X15" s="4">
        <f>'Všeobecné predpoklady'!$C$30*X14</f>
        <v>57440.731670306988</v>
      </c>
      <c r="Y15" s="4">
        <f>'Všeobecné predpoklady'!$C$30*Y14</f>
        <v>59566.038742108329</v>
      </c>
      <c r="Z15" s="4">
        <f>'Všeobecné predpoklady'!$C$30*Z14</f>
        <v>61769.982175566329</v>
      </c>
      <c r="AA15" s="4">
        <f>'Všeobecné predpoklady'!$C$30*AA14</f>
        <v>64055.471516062273</v>
      </c>
      <c r="AB15" s="4">
        <f>'Všeobecné predpoklady'!$C$30*AB14</f>
        <v>66425.523962156585</v>
      </c>
      <c r="AC15" s="4">
        <f>'Všeobecné predpoklady'!$C$30*AC14</f>
        <v>68883.268348756363</v>
      </c>
      <c r="AD15" s="4">
        <f>'Všeobecné predpoklady'!$C$30*AD14</f>
        <v>71431.949277660344</v>
      </c>
      <c r="AE15" s="4">
        <f>'Všeobecné predpoklady'!$C$30*AE14</f>
        <v>74074.931400933769</v>
      </c>
      <c r="AF15" s="4">
        <f>'Všeobecné predpoklady'!$C$30*AF14</f>
        <v>76815.703862768307</v>
      </c>
      <c r="AG15" s="4">
        <f>'Všeobecné predpoklady'!$C$30*AG14</f>
        <v>79657.884905690735</v>
      </c>
      <c r="AH15" s="4">
        <f>'Všeobecné predpoklady'!$C$30*AH14</f>
        <v>82605.226647201285</v>
      </c>
      <c r="AI15" s="4">
        <f>'Všeobecné predpoklady'!$C$30*AI14</f>
        <v>85661.620033147716</v>
      </c>
      <c r="AJ15" s="4">
        <f>'Všeobecné predpoklady'!$C$30*AJ14</f>
        <v>88831.099974374185</v>
      </c>
      <c r="AK15" s="4">
        <f>'Všeobecné predpoklady'!$C$30*AK14</f>
        <v>92117.850673426015</v>
      </c>
      <c r="AL15" s="4">
        <f>'Všeobecné predpoklady'!$C$30*AL14</f>
        <v>95526.211148342773</v>
      </c>
      <c r="AM15" s="4">
        <f>'Všeobecné predpoklady'!$C$30*AM14</f>
        <v>99060.680960831451</v>
      </c>
      <c r="AN15" s="4">
        <f>'Všeobecné predpoklady'!$C$30*AN14</f>
        <v>102725.92615638221</v>
      </c>
      <c r="AO15" s="4">
        <f>'Všeobecné predpoklady'!$C$30*AO14</f>
        <v>106526.78542416835</v>
      </c>
    </row>
    <row r="16" spans="1:41">
      <c r="B16" s="226" t="s">
        <v>150</v>
      </c>
      <c r="C16" s="93">
        <f t="shared" si="9"/>
        <v>11230024.697969131</v>
      </c>
      <c r="D16" s="4">
        <f>'Všeobecné predpoklady'!$D$30*D14</f>
        <v>0</v>
      </c>
      <c r="E16" s="4">
        <f>'Všeobecné predpoklady'!$D$30*E14</f>
        <v>0</v>
      </c>
      <c r="F16" s="4">
        <f>'Všeobecné predpoklady'!$D$30*F14</f>
        <v>0</v>
      </c>
      <c r="G16" s="4">
        <f>'Všeobecné predpoklady'!$D$30*G14</f>
        <v>0</v>
      </c>
      <c r="H16" s="4">
        <f>'Všeobecné predpoklady'!$D$30*H14</f>
        <v>0</v>
      </c>
      <c r="I16" s="4">
        <f>'Všeobecné predpoklady'!$D$30*I14</f>
        <v>0</v>
      </c>
      <c r="J16" s="8">
        <f>'Všeobecné predpoklady'!$D$30*J14</f>
        <v>0</v>
      </c>
      <c r="K16" s="4">
        <f>'Všeobecné predpoklady'!$D$30*K14</f>
        <v>0</v>
      </c>
      <c r="L16" s="4">
        <f>'Všeobecné predpoklady'!$D$30*L14</f>
        <v>210475.98625603114</v>
      </c>
      <c r="M16" s="4">
        <f>'Všeobecné predpoklady'!$D$30*M14</f>
        <v>218263.59774750425</v>
      </c>
      <c r="N16" s="4">
        <f>'Všeobecné predpoklady'!$D$30*N14</f>
        <v>226339.35086416191</v>
      </c>
      <c r="O16" s="4">
        <f>'Všeobecné predpoklady'!$D$30*O14</f>
        <v>234713.90684613588</v>
      </c>
      <c r="P16" s="4">
        <f>'Všeobecné predpoklady'!$D$30*P14</f>
        <v>243398.32139944288</v>
      </c>
      <c r="Q16" s="4">
        <f>'Všeobecné predpoklady'!$D$30*Q14</f>
        <v>252404.05929122225</v>
      </c>
      <c r="R16" s="4">
        <f>'Všeobecné predpoklady'!$D$30*R14</f>
        <v>261743.00948499746</v>
      </c>
      <c r="S16" s="4">
        <f>'Všeobecné predpoklady'!$D$30*S14</f>
        <v>271427.50083594234</v>
      </c>
      <c r="T16" s="4">
        <f>'Všeobecné predpoklady'!$D$30*T14</f>
        <v>281470.31836687209</v>
      </c>
      <c r="U16" s="4">
        <f>'Všeobecné predpoklady'!$D$30*U14</f>
        <v>291884.72014644643</v>
      </c>
      <c r="V16" s="4">
        <f>'Všeobecné predpoklady'!$D$30*V14</f>
        <v>302684.45479186485</v>
      </c>
      <c r="W16" s="4">
        <f>'Všeobecné predpoklady'!$D$30*W14</f>
        <v>313883.77961916389</v>
      </c>
      <c r="X16" s="4">
        <f>'Všeobecné predpoklady'!$D$30*X14</f>
        <v>325497.47946507292</v>
      </c>
      <c r="Y16" s="4">
        <f>'Všeobecné predpoklady'!$D$30*Y14</f>
        <v>337540.88620528055</v>
      </c>
      <c r="Z16" s="4">
        <f>'Všeobecné predpoklady'!$D$30*Z14</f>
        <v>350029.8989948759</v>
      </c>
      <c r="AA16" s="4">
        <f>'Všeobecné predpoklady'!$D$30*AA14</f>
        <v>362981.00525768625</v>
      </c>
      <c r="AB16" s="4">
        <f>'Všeobecné predpoklady'!$D$30*AB14</f>
        <v>376411.30245222064</v>
      </c>
      <c r="AC16" s="4">
        <f>'Všeobecné predpoklady'!$D$30*AC14</f>
        <v>390338.52064295276</v>
      </c>
      <c r="AD16" s="4">
        <f>'Všeobecné predpoklady'!$D$30*AD14</f>
        <v>404781.04590674199</v>
      </c>
      <c r="AE16" s="4">
        <f>'Všeobecné predpoklady'!$D$30*AE14</f>
        <v>419757.94460529141</v>
      </c>
      <c r="AF16" s="4">
        <f>'Všeobecné predpoklady'!$D$30*AF14</f>
        <v>435288.98855568707</v>
      </c>
      <c r="AG16" s="4">
        <f>'Všeobecné predpoklady'!$D$30*AG14</f>
        <v>451394.6811322475</v>
      </c>
      <c r="AH16" s="4">
        <f>'Všeobecné predpoklady'!$D$30*AH14</f>
        <v>468096.28433414066</v>
      </c>
      <c r="AI16" s="4">
        <f>'Všeobecné predpoklady'!$D$30*AI14</f>
        <v>485415.84685450373</v>
      </c>
      <c r="AJ16" s="4">
        <f>'Všeobecné predpoklady'!$D$30*AJ14</f>
        <v>503376.23318812036</v>
      </c>
      <c r="AK16" s="4">
        <f>'Všeobecné predpoklady'!$D$30*AK14</f>
        <v>522001.15381608077</v>
      </c>
      <c r="AL16" s="4">
        <f>'Všeobecné predpoklady'!$D$30*AL14</f>
        <v>541315.19650727569</v>
      </c>
      <c r="AM16" s="4">
        <f>'Všeobecné predpoklady'!$D$30*AM14</f>
        <v>561343.85877804493</v>
      </c>
      <c r="AN16" s="4">
        <f>'Všeobecné predpoklady'!$D$30*AN14</f>
        <v>582113.5815528325</v>
      </c>
      <c r="AO16" s="4">
        <f>'Všeobecné predpoklady'!$D$30*AO14</f>
        <v>603651.78407028737</v>
      </c>
    </row>
    <row r="17" spans="2:41">
      <c r="B17" s="224" t="s">
        <v>31</v>
      </c>
      <c r="C17" s="93">
        <f t="shared" si="9"/>
        <v>32668774.713734321</v>
      </c>
      <c r="D17" s="4">
        <f>'Doprava '!E48*Vstupy!$D$10/60</f>
        <v>0</v>
      </c>
      <c r="E17" s="4">
        <f>'Doprava '!F48*Vstupy!$D$10/60</f>
        <v>0</v>
      </c>
      <c r="F17" s="4">
        <f>'Doprava '!G48*Vstupy!$D$10/60</f>
        <v>0</v>
      </c>
      <c r="G17" s="4">
        <f>'Doprava '!H48*Vstupy!$D$10/60</f>
        <v>0</v>
      </c>
      <c r="H17" s="4">
        <f>'Doprava '!I48*Vstupy!$D$10/60</f>
        <v>0</v>
      </c>
      <c r="I17" s="4">
        <f>'Doprava '!J48*Vstupy!$D$10/60</f>
        <v>0</v>
      </c>
      <c r="J17" s="4">
        <f>'Doprava '!K48*Vstupy!$D$10/60</f>
        <v>0</v>
      </c>
      <c r="K17" s="4">
        <f>'Doprava '!L48*Vstupy!$D$10/60</f>
        <v>0</v>
      </c>
      <c r="L17" s="4">
        <f>'Doprava '!M48*Vstupy!$D$10/60</f>
        <v>612286.50537988544</v>
      </c>
      <c r="M17" s="4">
        <f>'Doprava '!N48*Vstupy!$D$10/60</f>
        <v>634941.10607894114</v>
      </c>
      <c r="N17" s="4">
        <f>'Doprava '!O48*Vstupy!$D$10/60</f>
        <v>658433.92700386199</v>
      </c>
      <c r="O17" s="4">
        <f>'Doprava '!P48*Vstupy!$D$10/60</f>
        <v>682795.98230300483</v>
      </c>
      <c r="P17" s="4">
        <f>'Doprava '!Q48*Vstupy!$D$10/60</f>
        <v>708059.43364821596</v>
      </c>
      <c r="Q17" s="4">
        <f>'Doprava '!R48*Vstupy!$D$10/60</f>
        <v>734257.63269319979</v>
      </c>
      <c r="R17" s="4">
        <f>'Doprava '!S48*Vstupy!$D$10/60</f>
        <v>761425.1651028482</v>
      </c>
      <c r="S17" s="4">
        <f>'Doprava '!T48*Vstupy!$D$10/60</f>
        <v>789597.8962116536</v>
      </c>
      <c r="T17" s="4">
        <f>'Doprava '!U48*Vstupy!$D$10/60</f>
        <v>818813.01837148471</v>
      </c>
      <c r="U17" s="4">
        <f>'Doprava '!V48*Vstupy!$D$10/60</f>
        <v>849109.10005122947</v>
      </c>
      <c r="V17" s="4">
        <f>'Doprava '!W48*Vstupy!$D$10/60</f>
        <v>880526.136753125</v>
      </c>
      <c r="W17" s="4">
        <f>'Doprava '!X48*Vstupy!$D$10/60</f>
        <v>913105.60381299048</v>
      </c>
      <c r="X17" s="4">
        <f>'Doprava '!Y48*Vstupy!$D$10/60</f>
        <v>946890.51115407096</v>
      </c>
      <c r="Y17" s="4">
        <f>'Doprava '!Z48*Vstupy!$D$10/60</f>
        <v>981925.46006677148</v>
      </c>
      <c r="Z17" s="4">
        <f>'Doprava '!AA48*Vstupy!$D$10/60</f>
        <v>1018256.7020892421</v>
      </c>
      <c r="AA17" s="4">
        <f>'Doprava '!AB48*Vstupy!$D$10/60</f>
        <v>1055932.2000665439</v>
      </c>
      <c r="AB17" s="4">
        <f>'Doprava '!AC48*Vstupy!$D$10/60</f>
        <v>1095001.691469006</v>
      </c>
      <c r="AC17" s="4">
        <f>'Doprava '!AD48*Vstupy!$D$10/60</f>
        <v>1135516.7540533592</v>
      </c>
      <c r="AD17" s="4">
        <f>'Doprava '!AE48*Vstupy!$D$10/60</f>
        <v>1177530.8739533334</v>
      </c>
      <c r="AE17" s="4">
        <f>'Doprava '!AF48*Vstupy!$D$10/60</f>
        <v>1221099.5162896065</v>
      </c>
      <c r="AF17" s="4">
        <f>'Doprava '!AG48*Vstupy!$D$10/60</f>
        <v>1266280.1983923218</v>
      </c>
      <c r="AG17" s="4">
        <f>'Doprava '!AH48*Vstupy!$D$10/60</f>
        <v>1313132.5657328377</v>
      </c>
      <c r="AH17" s="4">
        <f>'Doprava '!AI48*Vstupy!$D$10/60</f>
        <v>1361718.4706649524</v>
      </c>
      <c r="AI17" s="4">
        <f>'Doprava '!AJ48*Vstupy!$D$10/60</f>
        <v>1412102.0540795554</v>
      </c>
      <c r="AJ17" s="4">
        <f>'Doprava '!AK48*Vstupy!$D$10/60</f>
        <v>1464349.8300804989</v>
      </c>
      <c r="AK17" s="4">
        <f>'Doprava '!AL48*Vstupy!$D$10/60</f>
        <v>1518530.7737934773</v>
      </c>
      <c r="AL17" s="4">
        <f>'Doprava '!AM48*Vstupy!$D$10/60</f>
        <v>1574716.4124238358</v>
      </c>
      <c r="AM17" s="4">
        <f>'Doprava '!AN48*Vstupy!$D$10/60</f>
        <v>1632980.9196835177</v>
      </c>
      <c r="AN17" s="4">
        <f>'Doprava '!AO48*Vstupy!$D$10/60</f>
        <v>1693401.2137118077</v>
      </c>
      <c r="AO17" s="4">
        <f>'Doprava '!AP48*Vstupy!$D$10/60</f>
        <v>1756057.0586191446</v>
      </c>
    </row>
    <row r="18" spans="2:41">
      <c r="B18" s="225" t="s">
        <v>149</v>
      </c>
      <c r="C18" s="93">
        <f t="shared" si="9"/>
        <v>6533754.9427468656</v>
      </c>
      <c r="D18" s="4">
        <f>'Všeobecné predpoklady'!$C$29*D17</f>
        <v>0</v>
      </c>
      <c r="E18" s="4">
        <f>'Všeobecné predpoklady'!$C$29*E17</f>
        <v>0</v>
      </c>
      <c r="F18" s="4">
        <f>'Všeobecné predpoklady'!$C$29*F17</f>
        <v>0</v>
      </c>
      <c r="G18" s="4">
        <f>'Všeobecné predpoklady'!$C$29*G17</f>
        <v>0</v>
      </c>
      <c r="H18" s="4">
        <f>'Všeobecné predpoklady'!$C$29*H17</f>
        <v>0</v>
      </c>
      <c r="I18" s="4">
        <f>'Všeobecné predpoklady'!$C$29*I17</f>
        <v>0</v>
      </c>
      <c r="J18" s="8">
        <f>'Všeobecné predpoklady'!$C$29*J17</f>
        <v>0</v>
      </c>
      <c r="K18" s="4">
        <f>'Všeobecné predpoklady'!$C$29*K17</f>
        <v>0</v>
      </c>
      <c r="L18" s="4">
        <f>'Všeobecné predpoklady'!$C$29*L17</f>
        <v>122457.3010759771</v>
      </c>
      <c r="M18" s="4">
        <f>'Všeobecné predpoklady'!$C$29*M17</f>
        <v>126988.22121578823</v>
      </c>
      <c r="N18" s="4">
        <f>'Všeobecné predpoklady'!$C$29*N17</f>
        <v>131686.78540077241</v>
      </c>
      <c r="O18" s="4">
        <f>'Všeobecné predpoklady'!$C$29*O17</f>
        <v>136559.19646060097</v>
      </c>
      <c r="P18" s="4">
        <f>'Všeobecné predpoklady'!$C$29*P17</f>
        <v>141611.88672964319</v>
      </c>
      <c r="Q18" s="4">
        <f>'Všeobecné predpoklady'!$C$29*Q17</f>
        <v>146851.52653863997</v>
      </c>
      <c r="R18" s="4">
        <f>'Všeobecné predpoklady'!$C$29*R17</f>
        <v>152285.03302056965</v>
      </c>
      <c r="S18" s="4">
        <f>'Všeobecné predpoklady'!$C$29*S17</f>
        <v>157919.57924233074</v>
      </c>
      <c r="T18" s="4">
        <f>'Všeobecné predpoklady'!$C$29*T17</f>
        <v>163762.60367429696</v>
      </c>
      <c r="U18" s="4">
        <f>'Všeobecné predpoklady'!$C$29*U17</f>
        <v>169821.82001024589</v>
      </c>
      <c r="V18" s="4">
        <f>'Všeobecné predpoklady'!$C$29*V17</f>
        <v>176105.22735062501</v>
      </c>
      <c r="W18" s="4">
        <f>'Všeobecné predpoklady'!$C$29*W17</f>
        <v>182621.12076259812</v>
      </c>
      <c r="X18" s="4">
        <f>'Všeobecné predpoklady'!$C$29*X17</f>
        <v>189378.1022308142</v>
      </c>
      <c r="Y18" s="4">
        <f>'Všeobecné predpoklady'!$C$29*Y17</f>
        <v>196385.0920133543</v>
      </c>
      <c r="Z18" s="4">
        <f>'Všeobecné predpoklady'!$C$29*Z17</f>
        <v>203651.34041784843</v>
      </c>
      <c r="AA18" s="4">
        <f>'Všeobecné predpoklady'!$C$29*AA17</f>
        <v>211186.44001330878</v>
      </c>
      <c r="AB18" s="4">
        <f>'Všeobecné predpoklady'!$C$29*AB17</f>
        <v>219000.33829380121</v>
      </c>
      <c r="AC18" s="4">
        <f>'Všeobecné predpoklady'!$C$29*AC17</f>
        <v>227103.35081067184</v>
      </c>
      <c r="AD18" s="4">
        <f>'Všeobecné predpoklady'!$C$29*AD17</f>
        <v>235506.17479066667</v>
      </c>
      <c r="AE18" s="4">
        <f>'Všeobecné predpoklady'!$C$29*AE17</f>
        <v>244219.90325792131</v>
      </c>
      <c r="AF18" s="4">
        <f>'Všeobecné predpoklady'!$C$29*AF17</f>
        <v>253256.03967846438</v>
      </c>
      <c r="AG18" s="4">
        <f>'Všeobecné predpoklady'!$C$29*AG17</f>
        <v>262626.51314656757</v>
      </c>
      <c r="AH18" s="4">
        <f>'Všeobecné predpoklady'!$C$29*AH17</f>
        <v>272343.69413299049</v>
      </c>
      <c r="AI18" s="4">
        <f>'Všeobecné predpoklady'!$C$29*AI17</f>
        <v>282420.41081591108</v>
      </c>
      <c r="AJ18" s="4">
        <f>'Všeobecné predpoklady'!$C$29*AJ17</f>
        <v>292869.96601609979</v>
      </c>
      <c r="AK18" s="4">
        <f>'Všeobecné predpoklady'!$C$29*AK17</f>
        <v>303706.15475869545</v>
      </c>
      <c r="AL18" s="4">
        <f>'Všeobecné predpoklady'!$C$29*AL17</f>
        <v>314943.2824847672</v>
      </c>
      <c r="AM18" s="4">
        <f>'Všeobecné predpoklady'!$C$29*AM17</f>
        <v>326596.18393670354</v>
      </c>
      <c r="AN18" s="4">
        <f>'Všeobecné predpoklady'!$C$29*AN17</f>
        <v>338680.24274236156</v>
      </c>
      <c r="AO18" s="4">
        <f>'Všeobecné predpoklady'!$C$29*AO17</f>
        <v>351211.41172382893</v>
      </c>
    </row>
    <row r="19" spans="2:41">
      <c r="B19" s="226" t="s">
        <v>150</v>
      </c>
      <c r="C19" s="93">
        <f t="shared" si="9"/>
        <v>26135019.770987462</v>
      </c>
      <c r="D19" s="4">
        <f>'Všeobecné predpoklady'!$D$29*D17</f>
        <v>0</v>
      </c>
      <c r="E19" s="4">
        <f>'Všeobecné predpoklady'!$D$29*E17</f>
        <v>0</v>
      </c>
      <c r="F19" s="4">
        <f>'Všeobecné predpoklady'!$D$29*F17</f>
        <v>0</v>
      </c>
      <c r="G19" s="4">
        <f>'Všeobecné predpoklady'!$D$29*G17</f>
        <v>0</v>
      </c>
      <c r="H19" s="4">
        <f>'Všeobecné predpoklady'!$D$29*H17</f>
        <v>0</v>
      </c>
      <c r="I19" s="4">
        <f>'Všeobecné predpoklady'!$D$29*I17</f>
        <v>0</v>
      </c>
      <c r="J19" s="8">
        <f>'Všeobecné predpoklady'!$D$29*J17</f>
        <v>0</v>
      </c>
      <c r="K19" s="4">
        <f>'Všeobecné predpoklady'!$D$29*K17</f>
        <v>0</v>
      </c>
      <c r="L19" s="4">
        <f>'Všeobecné predpoklady'!$D$29*L17</f>
        <v>489829.20430390839</v>
      </c>
      <c r="M19" s="4">
        <f>'Všeobecné predpoklady'!$D$29*M17</f>
        <v>507952.88486315293</v>
      </c>
      <c r="N19" s="4">
        <f>'Všeobecné predpoklady'!$D$29*N17</f>
        <v>526747.14160308964</v>
      </c>
      <c r="O19" s="4">
        <f>'Všeobecné predpoklady'!$D$29*O17</f>
        <v>546236.78584240389</v>
      </c>
      <c r="P19" s="4">
        <f>'Všeobecné predpoklady'!$D$29*P17</f>
        <v>566447.54691857274</v>
      </c>
      <c r="Q19" s="4">
        <f>'Všeobecné predpoklady'!$D$29*Q17</f>
        <v>587406.10615455988</v>
      </c>
      <c r="R19" s="4">
        <f>'Všeobecné predpoklady'!$D$29*R17</f>
        <v>609140.13208227861</v>
      </c>
      <c r="S19" s="4">
        <f>'Všeobecné predpoklady'!$D$29*S17</f>
        <v>631678.31696932297</v>
      </c>
      <c r="T19" s="4">
        <f>'Všeobecné predpoklady'!$D$29*T17</f>
        <v>655050.41469718784</v>
      </c>
      <c r="U19" s="4">
        <f>'Všeobecné predpoklady'!$D$29*U17</f>
        <v>679287.28004098358</v>
      </c>
      <c r="V19" s="4">
        <f>'Všeobecné predpoklady'!$D$29*V17</f>
        <v>704420.90940250002</v>
      </c>
      <c r="W19" s="4">
        <f>'Všeobecné predpoklady'!$D$29*W17</f>
        <v>730484.48305039247</v>
      </c>
      <c r="X19" s="4">
        <f>'Všeobecné predpoklady'!$D$29*X17</f>
        <v>757512.40892325679</v>
      </c>
      <c r="Y19" s="4">
        <f>'Všeobecné predpoklady'!$D$29*Y17</f>
        <v>785540.36805341719</v>
      </c>
      <c r="Z19" s="4">
        <f>'Všeobecné predpoklady'!$D$29*Z17</f>
        <v>814605.36167139374</v>
      </c>
      <c r="AA19" s="4">
        <f>'Všeobecné predpoklady'!$D$29*AA17</f>
        <v>844745.76005323511</v>
      </c>
      <c r="AB19" s="4">
        <f>'Všeobecné predpoklady'!$D$29*AB17</f>
        <v>876001.35317520483</v>
      </c>
      <c r="AC19" s="4">
        <f>'Všeobecné predpoklady'!$D$29*AC17</f>
        <v>908413.40324268735</v>
      </c>
      <c r="AD19" s="4">
        <f>'Všeobecné predpoklady'!$D$29*AD17</f>
        <v>942024.69916266669</v>
      </c>
      <c r="AE19" s="4">
        <f>'Všeobecné predpoklady'!$D$29*AE17</f>
        <v>976879.61303168524</v>
      </c>
      <c r="AF19" s="4">
        <f>'Všeobecné predpoklady'!$D$29*AF17</f>
        <v>1013024.1587138575</v>
      </c>
      <c r="AG19" s="4">
        <f>'Všeobecné predpoklady'!$D$29*AG17</f>
        <v>1050506.0525862703</v>
      </c>
      <c r="AH19" s="4">
        <f>'Všeobecné predpoklady'!$D$29*AH17</f>
        <v>1089374.776531962</v>
      </c>
      <c r="AI19" s="4">
        <f>'Všeobecné predpoklady'!$D$29*AI17</f>
        <v>1129681.6432636443</v>
      </c>
      <c r="AJ19" s="4">
        <f>'Všeobecné predpoklady'!$D$29*AJ17</f>
        <v>1171479.8640643992</v>
      </c>
      <c r="AK19" s="4">
        <f>'Všeobecné predpoklady'!$D$29*AK17</f>
        <v>1214824.6190347818</v>
      </c>
      <c r="AL19" s="4">
        <f>'Všeobecné predpoklady'!$D$29*AL17</f>
        <v>1259773.1299390688</v>
      </c>
      <c r="AM19" s="4">
        <f>'Všeobecné predpoklady'!$D$29*AM17</f>
        <v>1306384.7357468142</v>
      </c>
      <c r="AN19" s="4">
        <f>'Všeobecné predpoklady'!$D$29*AN17</f>
        <v>1354720.9709694462</v>
      </c>
      <c r="AO19" s="4">
        <f>'Všeobecné predpoklady'!$D$29*AO17</f>
        <v>1404845.6468953157</v>
      </c>
    </row>
    <row r="20" spans="2:41">
      <c r="J20" s="19"/>
    </row>
    <row r="21" spans="2:41" ht="13">
      <c r="B21" s="75" t="s">
        <v>363</v>
      </c>
      <c r="J21" s="19"/>
    </row>
    <row r="22" spans="2:41">
      <c r="B22" s="227" t="s">
        <v>152</v>
      </c>
      <c r="C22" s="93">
        <f>SUM(D22:AO22)</f>
        <v>660492807.96214306</v>
      </c>
      <c r="D22" s="8">
        <f>(D7+D10)*'Všeobecné predpoklady'!C61+(D15+D18)*'Všeobecné predpoklady'!C61/2</f>
        <v>0</v>
      </c>
      <c r="E22" s="8">
        <f>(E7+E10)*'Všeobecné predpoklady'!D61+(E15+E18)*'Všeobecné predpoklady'!D61/2</f>
        <v>0</v>
      </c>
      <c r="F22" s="8">
        <f>(F7+F10)*'Všeobecné predpoklady'!E61+(F15+F18)*'Všeobecné predpoklady'!E61/2</f>
        <v>0</v>
      </c>
      <c r="G22" s="8">
        <f>(G7+G10)*'Všeobecné predpoklady'!F61+(G15+G18)*'Všeobecné predpoklady'!F61/2</f>
        <v>0</v>
      </c>
      <c r="H22" s="8">
        <f>(H7+H10)*'Všeobecné predpoklady'!G61+(H15+H18)*'Všeobecné predpoklady'!G61/2</f>
        <v>0</v>
      </c>
      <c r="I22" s="8">
        <f>(I7+I10)*'Všeobecné predpoklady'!H61+(I15+I18)*'Všeobecné predpoklady'!H61/2</f>
        <v>0</v>
      </c>
      <c r="J22" s="8">
        <f>(J7+J10)*'Všeobecné predpoklady'!I61+(J15+J18)*'Všeobecné predpoklady'!I61/2</f>
        <v>0</v>
      </c>
      <c r="K22" s="8">
        <f>(K7+K10)*'Všeobecné predpoklady'!J61+(K15+K18)*'Všeobecné predpoklady'!J61/2</f>
        <v>0</v>
      </c>
      <c r="L22" s="8">
        <f>(L7+L10)*'Všeobecné predpoklady'!K61+(L15+L18)*'Všeobecné predpoklady'!K61/2</f>
        <v>15524712.778780255</v>
      </c>
      <c r="M22" s="8">
        <f>(M7+M10)*'Všeobecné predpoklady'!L61+(M15+M18)*'Všeobecné predpoklady'!L61/2</f>
        <v>15883683.530183058</v>
      </c>
      <c r="N22" s="8">
        <f>(N7+N10)*'Všeobecné predpoklady'!M61+(N15+N18)*'Všeobecné predpoklady'!M61/2</f>
        <v>16255043.825238641</v>
      </c>
      <c r="O22" s="8">
        <f>(O7+O10)*'Všeobecné predpoklady'!N61+(O15+O18)*'Všeobecné predpoklady'!N61/2</f>
        <v>16636424.629948946</v>
      </c>
      <c r="P22" s="8">
        <f>(P7+P10)*'Všeobecné predpoklady'!O61+(P15+P18)*'Všeobecné predpoklady'!O61/2</f>
        <v>17028166.974187389</v>
      </c>
      <c r="Q22" s="8">
        <f>(Q7+Q10)*'Všeobecné predpoklady'!P61+(Q15+Q18)*'Všeobecné predpoklady'!P61/2</f>
        <v>17430626.72568218</v>
      </c>
      <c r="R22" s="8">
        <f>(R7+R10)*'Všeobecné predpoklady'!Q61+(R15+R18)*'Všeobecné predpoklady'!Q61/2</f>
        <v>17844175.35279689</v>
      </c>
      <c r="S22" s="8">
        <f>(S7+S10)*'Všeobecné predpoklady'!R61+(S15+S18)*'Všeobecné predpoklady'!R61/2</f>
        <v>18269200.729848769</v>
      </c>
      <c r="T22" s="8">
        <f>(T7+T10)*'Všeobecné predpoklady'!S61+(T15+T18)*'Všeobecné predpoklady'!S61/2</f>
        <v>18706107.987416774</v>
      </c>
      <c r="U22" s="8">
        <f>(U7+U10)*'Všeobecné predpoklady'!T61+(U15+U18)*'Všeobecné predpoklady'!T61/2</f>
        <v>19089655.74673225</v>
      </c>
      <c r="V22" s="8">
        <f>(V7+V10)*'Všeobecné predpoklady'!U61+(V15+V18)*'Všeobecné predpoklady'!U61/2</f>
        <v>19483014.377813462</v>
      </c>
      <c r="W22" s="8">
        <f>(W7+W10)*'Všeobecné predpoklady'!V61+(W15+W18)*'Všeobecné predpoklady'!V61/2</f>
        <v>19949992.571540151</v>
      </c>
      <c r="X22" s="8">
        <f>(X7+X10)*'Všeobecné predpoklady'!W61+(X15+X18)*'Všeobecné predpoklady'!W61/2</f>
        <v>20429929.550023057</v>
      </c>
      <c r="Y22" s="8">
        <f>(Y7+Y10)*'Všeobecné predpoklady'!X61+(Y15+Y18)*'Všeobecné predpoklady'!X61/2</f>
        <v>20923270.50241961</v>
      </c>
      <c r="Z22" s="8">
        <f>(Z7+Z10)*'Všeobecné predpoklady'!Y61+(Z15+Z18)*'Všeobecné predpoklady'!Y61/2</f>
        <v>21430479.49388824</v>
      </c>
      <c r="AA22" s="8">
        <f>(AA7+AA10)*'Všeobecné predpoklady'!Z61+(AA15+AA18)*'Všeobecné predpoklady'!Z61/2</f>
        <v>21952040.387028608</v>
      </c>
      <c r="AB22" s="8">
        <f>(AB7+AB10)*'Všeobecné predpoklady'!AA61+(AB15+AB18)*'Všeobecné predpoklady'!AA61/2</f>
        <v>22488457.811619617</v>
      </c>
      <c r="AC22" s="8">
        <f>(AC7+AC10)*'Všeobecné predpoklady'!AB61+(AC15+AC18)*'Všeobecné predpoklady'!AB61/2</f>
        <v>22961004.225906163</v>
      </c>
      <c r="AD22" s="8">
        <f>(AD7+AD10)*'Všeobecné predpoklady'!AC61+(AD15+AD18)*'Všeobecné predpoklady'!AC61/2</f>
        <v>23445856.427463189</v>
      </c>
      <c r="AE22" s="8">
        <f>(AE7+AE10)*'Všeobecné predpoklady'!AD61+(AE15+AE18)*'Všeobecné predpoklady'!AD61/2</f>
        <v>23943437.115904462</v>
      </c>
      <c r="AF22" s="8">
        <f>(AF7+AF10)*'Všeobecné predpoklady'!AE61+(AF15+AF18)*'Všeobecné predpoklady'!AE61/2</f>
        <v>24454187.059906345</v>
      </c>
      <c r="AG22" s="8">
        <f>(AG7+AG10)*'Všeobecné predpoklady'!AF61+(AG15+AG18)*'Všeobecné predpoklady'!AF61/2</f>
        <v>24978565.963025529</v>
      </c>
      <c r="AH22" s="8">
        <f>(AH7+AH10)*'Všeobecné predpoklady'!AG61+(AH15+AH18)*'Všeobecné predpoklady'!AG61/2</f>
        <v>25539392.428243674</v>
      </c>
      <c r="AI22" s="8">
        <f>(AI7+AI10)*'Všeobecné predpoklady'!AH61+(AI15+AI18)*'Všeobecné predpoklady'!AH61/2</f>
        <v>26115634.455104075</v>
      </c>
      <c r="AJ22" s="8">
        <f>(AJ7+AJ10)*'Všeobecné predpoklady'!AI61+(AJ15+AJ18)*'Všeobecné predpoklady'!AI61/2</f>
        <v>26707836.047174782</v>
      </c>
      <c r="AK22" s="8">
        <f>(AK7+AK10)*'Všeobecné predpoklady'!AJ61+(AK15+AK18)*'Všeobecné predpoklady'!AJ61/2</f>
        <v>27316564.589994911</v>
      </c>
      <c r="AL22" s="8">
        <f>(AL7+AL10)*'Všeobecné predpoklady'!AK61+(AL15+AL18)*'Všeobecné predpoklady'!AK61/2</f>
        <v>27942411.969460331</v>
      </c>
      <c r="AM22" s="8">
        <f>(AM7+AM10)*'Všeobecné predpoklady'!AL61+(AM15+AM18)*'Všeobecné predpoklady'!AL61/2</f>
        <v>28585995.746226136</v>
      </c>
      <c r="AN22" s="8">
        <f>(AN7+AN10)*'Všeobecné predpoklady'!AM61+(AN15+AN18)*'Všeobecné predpoklady'!AM61/2</f>
        <v>29247960.38898205</v>
      </c>
      <c r="AO22" s="8">
        <f>(AO7+AO10)*'Všeobecné predpoklady'!AN61+(AO15+AO18)*'Všeobecné predpoklady'!AN61/2</f>
        <v>29928978.569603421</v>
      </c>
    </row>
    <row r="23" spans="2:41">
      <c r="B23" s="227" t="s">
        <v>153</v>
      </c>
      <c r="C23" s="93">
        <f t="shared" ref="C23:C24" si="10">SUM(D23:AO23)</f>
        <v>1485592669.4800508</v>
      </c>
      <c r="D23" s="8">
        <f>D8*'Všeobecné predpoklady'!D62+'Všeobecné predpoklady'!C63*D11+D16*'Všeobecné predpoklady'!D62/2+'Všeobecné predpoklady'!C63/2*D19</f>
        <v>0</v>
      </c>
      <c r="E23" s="8">
        <f>E8*'Všeobecné predpoklady'!E62+'Všeobecné predpoklady'!D63*E11+E16*'Všeobecné predpoklady'!E62/2+'Všeobecné predpoklady'!D63/2*E19</f>
        <v>0</v>
      </c>
      <c r="F23" s="8">
        <f>F8*'Všeobecné predpoklady'!F62+'Všeobecné predpoklady'!E63*F11+F16*'Všeobecné predpoklady'!F62/2+'Všeobecné predpoklady'!E63/2*F19</f>
        <v>0</v>
      </c>
      <c r="G23" s="8">
        <f>G8*'Všeobecné predpoklady'!G62+'Všeobecné predpoklady'!F63*G11+G16*'Všeobecné predpoklady'!G62/2+'Všeobecné predpoklady'!F63/2*G19</f>
        <v>0</v>
      </c>
      <c r="H23" s="8">
        <f>H8*'Všeobecné predpoklady'!H62+'Všeobecné predpoklady'!G63*H11+H16*'Všeobecné predpoklady'!H62/2+'Všeobecné predpoklady'!G63/2*H19</f>
        <v>0</v>
      </c>
      <c r="I23" s="8">
        <f>I8*'Všeobecné predpoklady'!I62+'Všeobecné predpoklady'!H63*I11+I16*'Všeobecné predpoklady'!I62/2+'Všeobecné predpoklady'!H63/2*I19</f>
        <v>0</v>
      </c>
      <c r="J23" s="8">
        <f>J8*'Všeobecné predpoklady'!J62+'Všeobecné predpoklady'!I63*J11+J16*'Všeobecné predpoklady'!J62/2+'Všeobecné predpoklady'!I63/2*J19</f>
        <v>0</v>
      </c>
      <c r="K23" s="8">
        <f>K8*'Všeobecné predpoklady'!K62+'Všeobecné predpoklady'!J63*K11+K16*'Všeobecné predpoklady'!K62/2+'Všeobecné predpoklady'!J63/2*K19</f>
        <v>0</v>
      </c>
      <c r="L23" s="8">
        <f>L8*'Všeobecné predpoklady'!L62+'Všeobecné predpoklady'!K63*L11+L16*'Všeobecné predpoklady'!L62/2+'Všeobecné predpoklady'!K63/2*L19</f>
        <v>38596234.187506035</v>
      </c>
      <c r="M23" s="8">
        <f>M8*'Všeobecné predpoklady'!M62+'Všeobecné predpoklady'!L63*M11+M16*'Všeobecné predpoklady'!M62/2+'Všeobecné predpoklady'!L63/2*M19</f>
        <v>39244623.217837952</v>
      </c>
      <c r="N23" s="8">
        <f>N8*'Všeobecné predpoklady'!N62+'Všeobecné predpoklady'!M63*N11+N16*'Všeobecné predpoklady'!N62/2+'Všeobecné predpoklady'!M63/2*N19</f>
        <v>39914344.496817894</v>
      </c>
      <c r="O23" s="8">
        <f>O8*'Všeobecné predpoklady'!O62+'Všeobecné predpoklady'!N63*O11+O16*'Všeobecné predpoklady'!O62/2+'Všeobecné predpoklady'!N63/2*O19</f>
        <v>40598760.235213064</v>
      </c>
      <c r="P23" s="8">
        <f>P8*'Všeobecné predpoklady'!P62+'Všeobecné predpoklady'!O63*P11+P16*'Všeobecné predpoklady'!P62/2+'Všeobecné predpoklady'!O63/2*P19</f>
        <v>41298339.801327661</v>
      </c>
      <c r="Q23" s="8">
        <f>Q8*'Všeobecné predpoklady'!Q62+'Všeobecné predpoklady'!P63*Q11+Q16*'Všeobecné predpoklady'!Q62/2+'Všeobecné predpoklady'!P63/2*Q19</f>
        <v>42013572.699681453</v>
      </c>
      <c r="R23" s="8">
        <f>R8*'Všeobecné predpoklady'!R62+'Všeobecné predpoklady'!Q63*R11+R16*'Všeobecné predpoklady'!R62/2+'Všeobecné predpoklady'!Q63/2*R19</f>
        <v>42744969.558538571</v>
      </c>
      <c r="S23" s="8">
        <f>S8*'Všeobecné predpoklady'!S62+'Všeobecné predpoklady'!R63*S11+S16*'Všeobecné predpoklady'!S62/2+'Všeobecné predpoklady'!R63/2*S19</f>
        <v>43493063.168081097</v>
      </c>
      <c r="T23" s="8">
        <f>T8*'Všeobecné predpoklady'!T62+'Všeobecné predpoklady'!S63*T11+T16*'Všeobecné predpoklady'!T62/2+'Všeobecné predpoklady'!S63/2*T19</f>
        <v>44225963.466155149</v>
      </c>
      <c r="U23" s="8">
        <f>U8*'Všeobecné predpoklady'!U62+'Všeobecné predpoklady'!T63*U11+U16*'Všeobecné predpoklady'!U62/2+'Všeobecné predpoklady'!T63/2*U19</f>
        <v>44899895.461302869</v>
      </c>
      <c r="V23" s="8">
        <f>V8*'Všeobecné predpoklady'!V62+'Všeobecné predpoklady'!U63*V11+V16*'Všeobecné predpoklady'!V62/2+'Všeobecné predpoklady'!U63/2*V19</f>
        <v>45588652.100875519</v>
      </c>
      <c r="W23" s="8">
        <f>W8*'Všeobecné predpoklady'!W62+'Všeobecné predpoklady'!V63*W11+W16*'Všeobecné predpoklady'!W62/2+'Všeobecné predpoklady'!V63/2*W19</f>
        <v>46440480.722916059</v>
      </c>
      <c r="X23" s="8">
        <f>X8*'Všeobecné predpoklady'!X62+'Všeobecné predpoklady'!W63*X11+X16*'Všeobecné predpoklady'!X62/2+'Všeobecné predpoklady'!W63/2*X19</f>
        <v>47312315.677505568</v>
      </c>
      <c r="Y23" s="8">
        <f>Y8*'Všeobecné predpoklady'!Y62+'Všeobecné predpoklady'!X63*Y11+Y16*'Všeobecné predpoklady'!Y62/2+'Všeobecné predpoklady'!X63/2*Y19</f>
        <v>48204798.652879179</v>
      </c>
      <c r="Z23" s="8">
        <f>Z8*'Všeobecné predpoklady'!Z62+'Všeobecné predpoklady'!Y63*Z11+Z16*'Všeobecné predpoklady'!Z62/2+'Všeobecné predpoklady'!Y63/2*Z19</f>
        <v>49118597.661249869</v>
      </c>
      <c r="AA23" s="8">
        <f>AA8*'Všeobecné predpoklady'!AA62+'Všeobecné predpoklady'!Z63*AA11+AA16*'Všeobecné predpoklady'!AA62/2+'Všeobecné predpoklady'!Z63/2*AA19</f>
        <v>50054408.259229131</v>
      </c>
      <c r="AB23" s="8">
        <f>AB8*'Všeobecné predpoklady'!AB62+'Všeobecné predpoklady'!AA63*AB11+AB16*'Všeobecné predpoklady'!AB62/2+'Všeobecné predpoklady'!AA63/2*AB19</f>
        <v>50975529.487402834</v>
      </c>
      <c r="AC23" s="8">
        <f>AC8*'Všeobecné predpoklady'!AC62+'Všeobecné predpoklady'!AB63*AC11+AC16*'Všeobecné predpoklady'!AC62/2+'Všeobecné predpoklady'!AB63/2*AC19</f>
        <v>51831092.318167165</v>
      </c>
      <c r="AD23" s="8">
        <f>AD8*'Všeobecné predpoklady'!AD62+'Všeobecné predpoklady'!AC63*AD11+AD16*'Všeobecné predpoklady'!AD62/2+'Všeobecné predpoklady'!AC63/2*AD19</f>
        <v>52706356.543854028</v>
      </c>
      <c r="AE23" s="8">
        <f>AE8*'Všeobecné predpoklady'!AE62+'Všeobecné predpoklady'!AD63*AE11+AE16*'Všeobecné predpoklady'!AE62/2+'Všeobecné predpoklady'!AD63/2*AE19</f>
        <v>53601975.991208881</v>
      </c>
      <c r="AF23" s="8">
        <f>AF8*'Všeobecné predpoklady'!AF62+'Všeobecné predpoklady'!AE63*AF11+AF16*'Všeobecné predpoklady'!AF62/2+'Všeobecné predpoklady'!AE63/2*AF19</f>
        <v>54518631.651650116</v>
      </c>
      <c r="AG23" s="8">
        <f>AG8*'Všeobecné predpoklady'!AG62+'Všeobecné predpoklady'!AF63*AG11+AG16*'Všeobecné predpoklady'!AG62/2+'Všeobecné predpoklady'!AF63/2*AG19</f>
        <v>55457032.913468786</v>
      </c>
      <c r="AH23" s="8">
        <f>AH8*'Všeobecné predpoklady'!AH62+'Všeobecné predpoklady'!AG63*AH11+AH16*'Všeobecné predpoklady'!AH62/2+'Všeobecné predpoklady'!AG63/2*AH19</f>
        <v>56467310.252159931</v>
      </c>
      <c r="AI23" s="8">
        <f>AI8*'Všeobecné predpoklady'!AI62+'Všeobecné predpoklady'!AH63*AI11+AI16*'Všeobecné predpoklady'!AI62/2+'Všeobecné predpoklady'!AH63/2*AI19</f>
        <v>57502209.453178167</v>
      </c>
      <c r="AJ23" s="8">
        <f>AJ8*'Všeobecné predpoklady'!AJ62+'Všeobecné predpoklady'!AI63*AJ11+AJ16*'Všeobecné predpoklady'!AJ62/2+'Všeobecné predpoklady'!AI63/2*AJ19</f>
        <v>58562561.468300916</v>
      </c>
      <c r="AK23" s="8">
        <f>AK8*'Všeobecné predpoklady'!AK62+'Všeobecné predpoklady'!AJ63*AK11+AK16*'Všeobecné predpoklady'!AK62/2+'Všeobecné predpoklady'!AJ63/2*AK19</f>
        <v>59649231.701593027</v>
      </c>
      <c r="AL23" s="8">
        <f>AL8*'Všeobecné predpoklady'!AL62+'Všeobecné predpoklady'!AK63*AL11+AL16*'Všeobecné predpoklady'!AL62/2+'Všeobecné predpoklady'!AK63/2*AL19</f>
        <v>60763121.566310272</v>
      </c>
      <c r="AM23" s="8">
        <f>AM8*'Všeobecné predpoklady'!AM62+'Všeobecné predpoklady'!AL63*AM11+AM16*'Všeobecné predpoklady'!AM62/2+'Všeobecné predpoklady'!AL63/2*AM19</f>
        <v>61905170.114255607</v>
      </c>
      <c r="AN23" s="8">
        <f>AN8*'Všeobecné predpoklady'!AN62+'Všeobecné predpoklady'!AM63*AN11+AN16*'Všeobecné predpoklady'!AN62/2+'Všeobecné predpoklady'!AM63/2*AN19</f>
        <v>63076355.740991369</v>
      </c>
      <c r="AO23" s="8">
        <f>AO8*'Všeobecné predpoklady'!AO62+'Všeobecné predpoklady'!AN63*AO11+AO16*'Všeobecné predpoklady'!AO62/2+'Všeobecné predpoklady'!AN63/2*AO19</f>
        <v>44827070.910392724</v>
      </c>
    </row>
    <row r="24" spans="2:41" ht="13">
      <c r="B24" s="27" t="s">
        <v>28</v>
      </c>
      <c r="C24" s="122">
        <f t="shared" si="10"/>
        <v>2146085477.4421945</v>
      </c>
      <c r="D24" s="23">
        <f>D23+D22</f>
        <v>0</v>
      </c>
      <c r="E24" s="23">
        <f t="shared" ref="E24:I24" si="11">E23+E22</f>
        <v>0</v>
      </c>
      <c r="F24" s="23">
        <f t="shared" si="11"/>
        <v>0</v>
      </c>
      <c r="G24" s="23">
        <f t="shared" si="11"/>
        <v>0</v>
      </c>
      <c r="H24" s="23">
        <f t="shared" si="11"/>
        <v>0</v>
      </c>
      <c r="I24" s="23">
        <f t="shared" si="11"/>
        <v>0</v>
      </c>
      <c r="J24" s="23">
        <f>J23+J22</f>
        <v>0</v>
      </c>
      <c r="K24" s="23">
        <f t="shared" ref="K24:AG24" si="12">K23+K22</f>
        <v>0</v>
      </c>
      <c r="L24" s="23">
        <f>L23+L22</f>
        <v>54120946.966286287</v>
      </c>
      <c r="M24" s="23">
        <f t="shared" si="12"/>
        <v>55128306.748021007</v>
      </c>
      <c r="N24" s="23">
        <f t="shared" si="12"/>
        <v>56169388.322056532</v>
      </c>
      <c r="O24" s="23">
        <f t="shared" si="12"/>
        <v>57235184.865162008</v>
      </c>
      <c r="P24" s="23">
        <f t="shared" si="12"/>
        <v>58326506.77551505</v>
      </c>
      <c r="Q24" s="23">
        <f t="shared" si="12"/>
        <v>59444199.42536363</v>
      </c>
      <c r="R24" s="23">
        <f t="shared" si="12"/>
        <v>60589144.911335461</v>
      </c>
      <c r="S24" s="23">
        <f t="shared" si="12"/>
        <v>61762263.897929862</v>
      </c>
      <c r="T24" s="23">
        <f t="shared" si="12"/>
        <v>62932071.453571923</v>
      </c>
      <c r="U24" s="23">
        <f t="shared" si="12"/>
        <v>63989551.208035119</v>
      </c>
      <c r="V24" s="23">
        <f t="shared" si="12"/>
        <v>65071666.478688985</v>
      </c>
      <c r="W24" s="23">
        <f t="shared" si="12"/>
        <v>66390473.294456214</v>
      </c>
      <c r="X24" s="23">
        <f t="shared" si="12"/>
        <v>67742245.227528632</v>
      </c>
      <c r="Y24" s="23">
        <f t="shared" si="12"/>
        <v>69128069.155298784</v>
      </c>
      <c r="Z24" s="23">
        <f t="shared" si="12"/>
        <v>70549077.155138105</v>
      </c>
      <c r="AA24" s="23">
        <f t="shared" si="12"/>
        <v>72006448.646257743</v>
      </c>
      <c r="AB24" s="23">
        <f t="shared" si="12"/>
        <v>73463987.299022451</v>
      </c>
      <c r="AC24" s="23">
        <f t="shared" si="12"/>
        <v>74792096.544073328</v>
      </c>
      <c r="AD24" s="23">
        <f t="shared" si="12"/>
        <v>76152212.971317217</v>
      </c>
      <c r="AE24" s="23">
        <f t="shared" si="12"/>
        <v>77545413.107113346</v>
      </c>
      <c r="AF24" s="23">
        <f t="shared" si="12"/>
        <v>78972818.711556464</v>
      </c>
      <c r="AG24" s="23">
        <f t="shared" si="12"/>
        <v>80435598.876494318</v>
      </c>
      <c r="AH24" s="23">
        <f t="shared" ref="AH24:AO24" si="13">AH23+AH22</f>
        <v>82006702.680403605</v>
      </c>
      <c r="AI24" s="23">
        <f t="shared" si="13"/>
        <v>83617843.90828225</v>
      </c>
      <c r="AJ24" s="23">
        <f t="shared" si="13"/>
        <v>85270397.51547569</v>
      </c>
      <c r="AK24" s="23">
        <f t="shared" si="13"/>
        <v>86965796.291587934</v>
      </c>
      <c r="AL24" s="23">
        <f t="shared" si="13"/>
        <v>88705533.535770595</v>
      </c>
      <c r="AM24" s="23">
        <f t="shared" si="13"/>
        <v>90491165.860481739</v>
      </c>
      <c r="AN24" s="23">
        <f t="shared" si="13"/>
        <v>92324316.129973412</v>
      </c>
      <c r="AO24" s="23">
        <f t="shared" si="13"/>
        <v>74756049.479996145</v>
      </c>
    </row>
    <row r="27" spans="2:41" ht="13">
      <c r="B27" s="81"/>
      <c r="C27" s="90" t="s">
        <v>74</v>
      </c>
      <c r="D27" s="45">
        <v>1</v>
      </c>
      <c r="E27" s="45">
        <v>2</v>
      </c>
      <c r="F27" s="45">
        <v>3</v>
      </c>
      <c r="G27" s="45">
        <v>4</v>
      </c>
      <c r="H27" s="45">
        <v>5</v>
      </c>
      <c r="I27" s="45">
        <v>6</v>
      </c>
      <c r="J27" s="45">
        <v>7</v>
      </c>
      <c r="K27" s="45">
        <v>8</v>
      </c>
      <c r="L27" s="45">
        <v>9</v>
      </c>
      <c r="M27" s="45">
        <v>10</v>
      </c>
      <c r="N27" s="45">
        <v>11</v>
      </c>
      <c r="O27" s="45">
        <v>12</v>
      </c>
      <c r="P27" s="45">
        <v>13</v>
      </c>
      <c r="Q27" s="45">
        <v>14</v>
      </c>
      <c r="R27" s="45">
        <v>15</v>
      </c>
      <c r="S27" s="45">
        <v>16</v>
      </c>
      <c r="T27" s="45">
        <v>17</v>
      </c>
      <c r="U27" s="45">
        <v>18</v>
      </c>
      <c r="V27" s="45">
        <v>19</v>
      </c>
      <c r="W27" s="45">
        <v>20</v>
      </c>
      <c r="X27" s="45">
        <v>21</v>
      </c>
      <c r="Y27" s="45">
        <v>22</v>
      </c>
      <c r="Z27" s="45">
        <v>23</v>
      </c>
      <c r="AA27" s="45">
        <v>24</v>
      </c>
      <c r="AB27" s="45">
        <v>25</v>
      </c>
      <c r="AC27" s="45">
        <v>26</v>
      </c>
      <c r="AD27" s="45">
        <v>27</v>
      </c>
      <c r="AE27" s="45">
        <v>28</v>
      </c>
      <c r="AF27" s="45">
        <v>29</v>
      </c>
      <c r="AG27" s="45">
        <v>30</v>
      </c>
      <c r="AH27" s="45">
        <v>31</v>
      </c>
      <c r="AI27" s="45">
        <v>32</v>
      </c>
      <c r="AJ27" s="45">
        <v>33</v>
      </c>
      <c r="AK27" s="45">
        <v>34</v>
      </c>
      <c r="AL27" s="45">
        <v>35</v>
      </c>
      <c r="AM27" s="45">
        <v>36</v>
      </c>
      <c r="AN27" s="45">
        <v>37</v>
      </c>
      <c r="AO27" s="45">
        <v>38</v>
      </c>
    </row>
    <row r="28" spans="2:41" ht="13">
      <c r="B28" s="80" t="s">
        <v>154</v>
      </c>
      <c r="C28" s="91" t="s">
        <v>28</v>
      </c>
      <c r="D28" s="45">
        <f>'Všeobecné predpoklady'!C7</f>
        <v>2016</v>
      </c>
      <c r="E28" s="45">
        <f t="shared" ref="E28:AG28" si="14">$D$4+D27</f>
        <v>2017</v>
      </c>
      <c r="F28" s="45">
        <f t="shared" si="14"/>
        <v>2018</v>
      </c>
      <c r="G28" s="45">
        <f t="shared" si="14"/>
        <v>2019</v>
      </c>
      <c r="H28" s="45">
        <f t="shared" si="14"/>
        <v>2020</v>
      </c>
      <c r="I28" s="45">
        <f t="shared" si="14"/>
        <v>2021</v>
      </c>
      <c r="J28" s="45">
        <f t="shared" si="14"/>
        <v>2022</v>
      </c>
      <c r="K28" s="45">
        <f t="shared" si="14"/>
        <v>2023</v>
      </c>
      <c r="L28" s="45">
        <f t="shared" si="14"/>
        <v>2024</v>
      </c>
      <c r="M28" s="45">
        <f t="shared" si="14"/>
        <v>2025</v>
      </c>
      <c r="N28" s="45">
        <f t="shared" si="14"/>
        <v>2026</v>
      </c>
      <c r="O28" s="45">
        <f t="shared" si="14"/>
        <v>2027</v>
      </c>
      <c r="P28" s="45">
        <f t="shared" si="14"/>
        <v>2028</v>
      </c>
      <c r="Q28" s="45">
        <f t="shared" si="14"/>
        <v>2029</v>
      </c>
      <c r="R28" s="45">
        <f t="shared" si="14"/>
        <v>2030</v>
      </c>
      <c r="S28" s="45">
        <f t="shared" si="14"/>
        <v>2031</v>
      </c>
      <c r="T28" s="45">
        <f t="shared" si="14"/>
        <v>2032</v>
      </c>
      <c r="U28" s="45">
        <f t="shared" si="14"/>
        <v>2033</v>
      </c>
      <c r="V28" s="45">
        <f t="shared" si="14"/>
        <v>2034</v>
      </c>
      <c r="W28" s="45">
        <f t="shared" si="14"/>
        <v>2035</v>
      </c>
      <c r="X28" s="45">
        <f t="shared" si="14"/>
        <v>2036</v>
      </c>
      <c r="Y28" s="45">
        <f t="shared" si="14"/>
        <v>2037</v>
      </c>
      <c r="Z28" s="45">
        <f t="shared" si="14"/>
        <v>2038</v>
      </c>
      <c r="AA28" s="45">
        <f t="shared" si="14"/>
        <v>2039</v>
      </c>
      <c r="AB28" s="45">
        <f t="shared" si="14"/>
        <v>2040</v>
      </c>
      <c r="AC28" s="45">
        <f t="shared" si="14"/>
        <v>2041</v>
      </c>
      <c r="AD28" s="45">
        <f t="shared" si="14"/>
        <v>2042</v>
      </c>
      <c r="AE28" s="45">
        <f t="shared" si="14"/>
        <v>2043</v>
      </c>
      <c r="AF28" s="45">
        <f t="shared" si="14"/>
        <v>2044</v>
      </c>
      <c r="AG28" s="45">
        <f t="shared" si="14"/>
        <v>2045</v>
      </c>
      <c r="AH28" s="45">
        <f t="shared" ref="AH28" si="15">$D$4+AG27</f>
        <v>2046</v>
      </c>
      <c r="AI28" s="45">
        <f t="shared" ref="AI28" si="16">$D$4+AH27</f>
        <v>2047</v>
      </c>
      <c r="AJ28" s="45">
        <f t="shared" ref="AJ28" si="17">$D$4+AI27</f>
        <v>2048</v>
      </c>
      <c r="AK28" s="45">
        <f t="shared" ref="AK28" si="18">$D$4+AJ27</f>
        <v>2049</v>
      </c>
      <c r="AL28" s="45">
        <f t="shared" ref="AL28" si="19">$D$4+AK27</f>
        <v>2050</v>
      </c>
      <c r="AM28" s="45">
        <f t="shared" ref="AM28" si="20">$D$4+AL27</f>
        <v>2051</v>
      </c>
      <c r="AN28" s="45">
        <f t="shared" ref="AN28" si="21">$D$4+AM27</f>
        <v>2052</v>
      </c>
      <c r="AO28" s="45">
        <f t="shared" ref="AO28" si="22">$D$4+AN27</f>
        <v>2053</v>
      </c>
    </row>
    <row r="29" spans="2:41">
      <c r="B29" s="186" t="s">
        <v>148</v>
      </c>
      <c r="C29" s="92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2:41">
      <c r="B30" s="224"/>
      <c r="C30" s="93">
        <f>SUM(D30:AO30)</f>
        <v>144138160.11470133</v>
      </c>
      <c r="D30" s="8">
        <f>'Doprava '!E44*Vstupy!$E$10/60</f>
        <v>0</v>
      </c>
      <c r="E30" s="8">
        <f>'Doprava '!F44*Vstupy!$E$10/60</f>
        <v>0</v>
      </c>
      <c r="F30" s="8">
        <f>'Doprava '!G44*Vstupy!$E$10/60</f>
        <v>0</v>
      </c>
      <c r="G30" s="8">
        <f>'Doprava '!H44*Vstupy!$E$10/60</f>
        <v>0</v>
      </c>
      <c r="H30" s="8">
        <f>'Doprava '!I44*Vstupy!$E$10/60</f>
        <v>0</v>
      </c>
      <c r="I30" s="8">
        <f>'Doprava '!J44*Vstupy!$E$10/60</f>
        <v>0</v>
      </c>
      <c r="J30" s="8">
        <f>'Doprava '!K44*Vstupy!$E$10/60</f>
        <v>0</v>
      </c>
      <c r="K30" s="8">
        <f>'Doprava '!L44*Vstupy!$E$10/60</f>
        <v>0</v>
      </c>
      <c r="L30" s="8">
        <f>'Doprava '!M44*Vstupy!$E$10/60</f>
        <v>4109967.4069807008</v>
      </c>
      <c r="M30" s="8">
        <f>'Doprava '!N44*Vstupy!$E$10/60</f>
        <v>4151067.0810505077</v>
      </c>
      <c r="N30" s="8">
        <f>'Doprava '!O44*Vstupy!$E$10/60</f>
        <v>4192577.7518610125</v>
      </c>
      <c r="O30" s="8">
        <f>'Doprava '!P44*Vstupy!$E$10/60</f>
        <v>4234503.5293796221</v>
      </c>
      <c r="P30" s="8">
        <f>'Doprava '!Q44*Vstupy!$E$10/60</f>
        <v>4276848.5646734182</v>
      </c>
      <c r="Q30" s="8">
        <f>'Doprava '!R44*Vstupy!$E$10/60</f>
        <v>4319617.0503201522</v>
      </c>
      <c r="R30" s="8">
        <f>'Doprava '!S44*Vstupy!$E$10/60</f>
        <v>4362813.2208233541</v>
      </c>
      <c r="S30" s="8">
        <f>'Doprava '!T44*Vstupy!$E$10/60</f>
        <v>4406441.3530315878</v>
      </c>
      <c r="T30" s="8">
        <f>'Doprava '!U44*Vstupy!$E$10/60</f>
        <v>4450505.7665619031</v>
      </c>
      <c r="U30" s="8">
        <f>'Doprava '!V44*Vstupy!$E$10/60</f>
        <v>4495010.8242275221</v>
      </c>
      <c r="V30" s="8">
        <f>'Doprava '!W44*Vstupy!$E$10/60</f>
        <v>4539960.9324697983</v>
      </c>
      <c r="W30" s="8">
        <f>'Doprava '!X44*Vstupy!$E$10/60</f>
        <v>4589900.5027269656</v>
      </c>
      <c r="X30" s="8">
        <f>'Doprava '!Y44*Vstupy!$E$10/60</f>
        <v>4640389.408256961</v>
      </c>
      <c r="Y30" s="8">
        <f>'Doprava '!Z44*Vstupy!$E$10/60</f>
        <v>4691433.6917477874</v>
      </c>
      <c r="Z30" s="8">
        <f>'Doprava '!AA44*Vstupy!$E$10/60</f>
        <v>4743039.4623570126</v>
      </c>
      <c r="AA30" s="8">
        <f>'Doprava '!AB44*Vstupy!$E$10/60</f>
        <v>4795212.8964429395</v>
      </c>
      <c r="AB30" s="8">
        <f>'Doprava '!AC44*Vstupy!$E$10/60</f>
        <v>4847960.2383038113</v>
      </c>
      <c r="AC30" s="8">
        <f>'Doprava '!AD44*Vstupy!$E$10/60</f>
        <v>4901287.8009251524</v>
      </c>
      <c r="AD30" s="8">
        <f>'Doprava '!AE44*Vstupy!$E$10/60</f>
        <v>4955201.9667353285</v>
      </c>
      <c r="AE30" s="8">
        <f>'Doprava '!AF44*Vstupy!$E$10/60</f>
        <v>5009709.1883694166</v>
      </c>
      <c r="AF30" s="8">
        <f>'Doprava '!AG44*Vstupy!$E$10/60</f>
        <v>5064815.9894414796</v>
      </c>
      <c r="AG30" s="8">
        <f>'Doprava '!AH44*Vstupy!$E$10/60</f>
        <v>5120528.965325336</v>
      </c>
      <c r="AH30" s="8">
        <f>'Doprava '!AI44*Vstupy!$E$10/60</f>
        <v>5181975.3129092399</v>
      </c>
      <c r="AI30" s="8">
        <f>'Doprava '!AJ44*Vstupy!$E$10/60</f>
        <v>5244159.0166641502</v>
      </c>
      <c r="AJ30" s="8">
        <f>'Doprava '!AK44*Vstupy!$E$10/60</f>
        <v>5307088.9248641199</v>
      </c>
      <c r="AK30" s="8">
        <f>'Doprava '!AL44*Vstupy!$E$10/60</f>
        <v>5370773.9919624897</v>
      </c>
      <c r="AL30" s="8">
        <f>'Doprava '!AM44*Vstupy!$E$10/60</f>
        <v>5435223.2798660398</v>
      </c>
      <c r="AM30" s="8">
        <f>'Doprava '!AN44*Vstupy!$E$10/60</f>
        <v>5500445.9592244318</v>
      </c>
      <c r="AN30" s="8">
        <f>'Doprava '!AO44*Vstupy!$E$10/60</f>
        <v>5566451.3107351251</v>
      </c>
      <c r="AO30" s="8">
        <f>'Doprava '!AP44*Vstupy!$E$10/60</f>
        <v>5633248.7264639465</v>
      </c>
    </row>
    <row r="31" spans="2:41">
      <c r="B31" s="224"/>
      <c r="C31" s="9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2:41">
      <c r="B32" s="2"/>
      <c r="C32" s="93"/>
      <c r="D32" s="4"/>
      <c r="E32" s="4"/>
      <c r="F32" s="4"/>
      <c r="G32" s="4"/>
      <c r="H32" s="4"/>
      <c r="I32" s="4"/>
      <c r="J32" s="8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2:41">
      <c r="B33" s="186" t="s">
        <v>151</v>
      </c>
      <c r="C33" s="93"/>
      <c r="D33" s="4"/>
      <c r="E33" s="4"/>
      <c r="F33" s="4"/>
      <c r="G33" s="4"/>
      <c r="H33" s="4"/>
      <c r="I33" s="4"/>
      <c r="J33" s="8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2:41">
      <c r="B34" s="224"/>
      <c r="C34" s="93">
        <f t="shared" ref="C34" si="23">SUM(D34:AO34)</f>
        <v>15486.839016837845</v>
      </c>
      <c r="D34" s="4">
        <f>'Doprava '!E57*Vstupy!$E$10/60</f>
        <v>0</v>
      </c>
      <c r="E34" s="4">
        <f>'Doprava '!F57*Vstupy!$E$10/60</f>
        <v>0</v>
      </c>
      <c r="F34" s="4">
        <f>'Doprava '!G57*Vstupy!$E$10/60</f>
        <v>0</v>
      </c>
      <c r="G34" s="4">
        <f>'Doprava '!H57*Vstupy!$E$10/60</f>
        <v>0</v>
      </c>
      <c r="H34" s="4">
        <f>'Doprava '!I57*Vstupy!$E$10/60</f>
        <v>0</v>
      </c>
      <c r="I34" s="4">
        <f>'Doprava '!J57*Vstupy!$E$10/60</f>
        <v>0</v>
      </c>
      <c r="J34" s="4">
        <f>'Doprava '!K57*Vstupy!$E$10/60</f>
        <v>0</v>
      </c>
      <c r="K34" s="4">
        <f>'Doprava '!L57*Vstupy!$E$10/60</f>
        <v>0</v>
      </c>
      <c r="L34" s="4">
        <f>'Doprava '!M57*Vstupy!$E$10/60</f>
        <v>179.2979842891551</v>
      </c>
      <c r="M34" s="4">
        <f>'Doprava '!N57*Vstupy!$E$10/60</f>
        <v>190.95235326795014</v>
      </c>
      <c r="N34" s="4">
        <f>'Doprava '!O57*Vstupy!$E$10/60</f>
        <v>203.36425623036692</v>
      </c>
      <c r="O34" s="4">
        <f>'Doprava '!P57*Vstupy!$E$10/60</f>
        <v>216.58293288534074</v>
      </c>
      <c r="P34" s="4">
        <f>'Doprava '!Q57*Vstupy!$E$10/60</f>
        <v>230.66082352288785</v>
      </c>
      <c r="Q34" s="4">
        <f>'Doprava '!R57*Vstupy!$E$10/60</f>
        <v>245.65377705187558</v>
      </c>
      <c r="R34" s="4">
        <f>'Doprava '!S57*Vstupy!$E$10/60</f>
        <v>261.62127256024746</v>
      </c>
      <c r="S34" s="4">
        <f>'Doprava '!T57*Vstupy!$E$10/60</f>
        <v>278.6266552766636</v>
      </c>
      <c r="T34" s="4">
        <f>'Doprava '!U57*Vstupy!$E$10/60</f>
        <v>296.73738786964662</v>
      </c>
      <c r="U34" s="4">
        <f>'Doprava '!V57*Vstupy!$E$10/60</f>
        <v>316.02531808117368</v>
      </c>
      <c r="V34" s="4">
        <f>'Doprava '!W57*Vstupy!$E$10/60</f>
        <v>336.56696375644992</v>
      </c>
      <c r="W34" s="4">
        <f>'Doprava '!X57*Vstupy!$E$10/60</f>
        <v>358.44381640061914</v>
      </c>
      <c r="X34" s="4">
        <f>'Doprava '!Y57*Vstupy!$E$10/60</f>
        <v>381.74266446665939</v>
      </c>
      <c r="Y34" s="4">
        <f>'Doprava '!Z57*Vstupy!$E$10/60</f>
        <v>406.55593765699217</v>
      </c>
      <c r="Z34" s="4">
        <f>'Doprava '!AA57*Vstupy!$E$10/60</f>
        <v>432.98207360469672</v>
      </c>
      <c r="AA34" s="4">
        <f>'Doprava '!AB57*Vstupy!$E$10/60</f>
        <v>461.12590838900195</v>
      </c>
      <c r="AB34" s="4">
        <f>'Doprava '!AC57*Vstupy!$E$10/60</f>
        <v>491.09909243428712</v>
      </c>
      <c r="AC34" s="4">
        <f>'Doprava '!AD57*Vstupy!$E$10/60</f>
        <v>523.02053344251567</v>
      </c>
      <c r="AD34" s="4">
        <f>'Doprava '!AE57*Vstupy!$E$10/60</f>
        <v>557.01686811627928</v>
      </c>
      <c r="AE34" s="4">
        <f>'Doprava '!AF57*Vstupy!$E$10/60</f>
        <v>593.22296454383729</v>
      </c>
      <c r="AF34" s="4">
        <f>'Doprava '!AG57*Vstupy!$E$10/60</f>
        <v>631.78245723918678</v>
      </c>
      <c r="AG34" s="4">
        <f>'Doprava '!AH57*Vstupy!$E$10/60</f>
        <v>672.84831695973378</v>
      </c>
      <c r="AH34" s="4">
        <f>'Doprava '!AI57*Vstupy!$E$10/60</f>
        <v>716.58345756211645</v>
      </c>
      <c r="AI34" s="4">
        <f>'Doprava '!AJ57*Vstupy!$E$10/60</f>
        <v>763.16138230365391</v>
      </c>
      <c r="AJ34" s="4">
        <f>'Doprava '!AK57*Vstupy!$E$10/60</f>
        <v>812.76687215339155</v>
      </c>
      <c r="AK34" s="4">
        <f>'Doprava '!AL57*Vstupy!$E$10/60</f>
        <v>865.59671884336194</v>
      </c>
      <c r="AL34" s="4">
        <f>'Doprava '!AM57*Vstupy!$E$10/60</f>
        <v>921.86050556818032</v>
      </c>
      <c r="AM34" s="4">
        <f>'Doprava '!AN57*Vstupy!$E$10/60</f>
        <v>981.78143843011208</v>
      </c>
      <c r="AN34" s="4">
        <f>'Doprava '!AO57*Vstupy!$E$10/60</f>
        <v>1045.5972319280693</v>
      </c>
      <c r="AO34" s="4">
        <f>'Doprava '!AP57*Vstupy!$E$10/60</f>
        <v>1113.5610520033938</v>
      </c>
    </row>
    <row r="35" spans="2:41">
      <c r="B35" s="224"/>
      <c r="C35" s="9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2:41">
      <c r="J36" s="19"/>
    </row>
    <row r="37" spans="2:41" ht="13">
      <c r="B37" s="75" t="s">
        <v>364</v>
      </c>
      <c r="J37" s="19"/>
    </row>
    <row r="38" spans="2:41" ht="13">
      <c r="B38" s="27" t="s">
        <v>28</v>
      </c>
      <c r="C38" s="96">
        <f>SUM(D38:AO38)</f>
        <v>275766226.10347039</v>
      </c>
      <c r="D38" s="23">
        <f>SUM(D30)*'Všeobecné predpoklady'!C64+SUM('07 Ocenenie času'!D34)*'Všeobecné predpoklady'!C64/2</f>
        <v>0</v>
      </c>
      <c r="E38" s="23">
        <f>SUM(E30)*'Všeobecné predpoklady'!D64+SUM('07 Ocenenie času'!E34)*'Všeobecné predpoklady'!D64/2</f>
        <v>0</v>
      </c>
      <c r="F38" s="23">
        <f>SUM(F30)*'Všeobecné predpoklady'!E64+SUM('07 Ocenenie času'!F34)*'Všeobecné predpoklady'!E64/2</f>
        <v>0</v>
      </c>
      <c r="G38" s="23">
        <f>SUM(G30)*'Všeobecné predpoklady'!F64+SUM('07 Ocenenie času'!G34)*'Všeobecné predpoklady'!F64/2</f>
        <v>0</v>
      </c>
      <c r="H38" s="23">
        <f>SUM(H30)*'Všeobecné predpoklady'!G64+SUM('07 Ocenenie času'!H34)*'Všeobecné predpoklady'!G64/2</f>
        <v>0</v>
      </c>
      <c r="I38" s="23">
        <f>SUM(I30)*'Všeobecné predpoklady'!H64+SUM('07 Ocenenie času'!I34)*'Všeobecné predpoklady'!H64/2</f>
        <v>0</v>
      </c>
      <c r="J38" s="23">
        <f>SUM(J30)*'Všeobecné predpoklady'!I64+SUM('07 Ocenenie času'!J34)*'Všeobecné predpoklady'!I64/2</f>
        <v>0</v>
      </c>
      <c r="K38" s="23">
        <f>SUM(K30)*'Všeobecné predpoklady'!J64+SUM('07 Ocenenie času'!K34)*'Všeobecné predpoklady'!J64/2</f>
        <v>0</v>
      </c>
      <c r="L38" s="23">
        <f>SUM(L30)*'Všeobecné predpoklady'!K64+SUM('07 Ocenenie času'!L34)*'Všeobecné predpoklady'!K64/2</f>
        <v>5832677.4447433343</v>
      </c>
      <c r="M38" s="23">
        <f>SUM(M30)*'Všeobecné predpoklady'!L64+SUM('07 Ocenenie času'!M34)*'Všeobecné predpoklady'!L64/2</f>
        <v>6027093.5755540561</v>
      </c>
      <c r="N38" s="23">
        <f>SUM(N30)*'Všeobecné predpoklady'!M64+SUM('07 Ocenenie času'!N34)*'Všeobecné predpoklady'!M64/2</f>
        <v>6215206.9503843747</v>
      </c>
      <c r="O38" s="23">
        <f>SUM(O30)*'Všeobecné predpoklady'!N64+SUM('07 Ocenenie času'!O34)*'Všeobecné predpoklady'!N64/2</f>
        <v>6409192.0237217741</v>
      </c>
      <c r="P38" s="23">
        <f>SUM(P30)*'Všeobecné predpoklady'!O64+SUM('07 Ocenenie času'!P34)*'Všeobecné predpoklady'!O64/2</f>
        <v>6609232.1106917299</v>
      </c>
      <c r="Q38" s="23">
        <f>SUM(Q30)*'Všeobecné predpoklady'!P64+SUM('07 Ocenenie času'!Q34)*'Všeobecné predpoklady'!P64/2</f>
        <v>6815516.2528755795</v>
      </c>
      <c r="R38" s="23">
        <f>SUM(R30)*'Všeobecné predpoklady'!Q64+SUM('07 Ocenenie času'!R34)*'Všeobecné predpoklady'!Q64/2</f>
        <v>7028239.3974867091</v>
      </c>
      <c r="S38" s="23">
        <f>SUM(S30)*'Všeobecné predpoklady'!R64+SUM('07 Ocenenie času'!S34)*'Všeobecné predpoklady'!R64/2</f>
        <v>7247602.5821784353</v>
      </c>
      <c r="T38" s="23">
        <f>SUM(T30)*'Všeobecné predpoklady'!S64+SUM('07 Ocenenie času'!T34)*'Všeobecné predpoklady'!S64/2</f>
        <v>7473813.1256628362</v>
      </c>
      <c r="U38" s="23">
        <f>SUM(U30)*'Všeobecné predpoklady'!T64+SUM('07 Ocenenie času'!U34)*'Všeobecné predpoklady'!T64/2</f>
        <v>7707084.8243256332</v>
      </c>
      <c r="V38" s="23">
        <f>SUM(V30)*'Všeobecné predpoklady'!U64+SUM('07 Ocenenie času'!V34)*'Všeobecné predpoklady'!U64/2</f>
        <v>7947638.1550283628</v>
      </c>
      <c r="W38" s="23">
        <f>SUM(W30)*'Všeobecné predpoklady'!V64+SUM('07 Ocenenie času'!W34)*'Všeobecné predpoklady'!V64/2</f>
        <v>8175691.9487916455</v>
      </c>
      <c r="X38" s="23">
        <f>SUM(X30)*'Všeobecné predpoklady'!W64+SUM('07 Ocenenie času'!X34)*'Všeobecné predpoklady'!W64/2</f>
        <v>8410290.5297890659</v>
      </c>
      <c r="Y38" s="23">
        <f>SUM(Y30)*'Všeobecné predpoklady'!X64+SUM('07 Ocenenie času'!Y34)*'Všeobecné predpoklady'!X64/2</f>
        <v>8651621.7975531574</v>
      </c>
      <c r="Z38" s="23">
        <f>SUM(Z30)*'Všeobecné predpoklady'!Y64+SUM('07 Ocenenie času'!Z34)*'Všeobecné predpoklady'!Y64/2</f>
        <v>8899879.052393632</v>
      </c>
      <c r="AA38" s="23">
        <f>SUM(AA30)*'Všeobecné predpoklady'!Z64+SUM('07 Ocenenie času'!AA34)*'Všeobecné predpoklady'!Z64/2</f>
        <v>9155261.1511512082</v>
      </c>
      <c r="AB38" s="23">
        <f>SUM(AB30)*'Všeobecné predpoklady'!AA64+SUM('07 Ocenenie času'!AB34)*'Všeobecné predpoklady'!AA64/2</f>
        <v>9417972.6674866583</v>
      </c>
      <c r="AC38" s="23">
        <f>SUM(AC30)*'Všeobecné predpoklady'!AB64+SUM('07 Ocenenie času'!AC34)*'Všeobecné predpoklady'!AB64/2</f>
        <v>9688224.0568407346</v>
      </c>
      <c r="AD38" s="23">
        <f>SUM(AD30)*'Všeobecné predpoklady'!AC64+SUM('07 Ocenenie času'!AD34)*'Všeobecné predpoklady'!AC64/2</f>
        <v>9966231.8262049835</v>
      </c>
      <c r="AE38" s="23">
        <f>SUM(AE30)*'Všeobecné predpoklady'!AD64+SUM('07 Ocenenie času'!AE34)*'Všeobecné predpoklady'!AD64/2</f>
        <v>10216953.091667701</v>
      </c>
      <c r="AF38" s="23">
        <f>SUM(AF30)*'Všeobecné predpoklady'!AE64+SUM('07 Ocenenie času'!AF34)*'Všeobecné predpoklady'!AE64/2</f>
        <v>10473983.450690066</v>
      </c>
      <c r="AG38" s="23">
        <f>SUM(AG30)*'Všeobecné predpoklady'!AF64+SUM('07 Ocenenie času'!AG34)*'Všeobecné predpoklady'!AF64/2</f>
        <v>10737481.798058765</v>
      </c>
      <c r="AH38" s="23">
        <f>SUM(AH30)*'Všeobecné predpoklady'!AG64+SUM('07 Ocenenie času'!AH34)*'Všeobecné predpoklady'!AG64/2</f>
        <v>11018498.132299932</v>
      </c>
      <c r="AI38" s="23">
        <f>SUM(AI30)*'Všeobecné predpoklady'!AH64+SUM('07 Ocenenie času'!AI34)*'Všeobecné predpoklady'!AH64/2</f>
        <v>11306871.131407533</v>
      </c>
      <c r="AJ38" s="23">
        <f>SUM(AJ30)*'Všeobecné predpoklady'!AI64+SUM('07 Ocenenie času'!AJ34)*'Všeobecné predpoklady'!AI64/2</f>
        <v>11602793.546669714</v>
      </c>
      <c r="AK38" s="23">
        <f>SUM(AK30)*'Všeobecné predpoklady'!AJ64+SUM('07 Ocenenie času'!AK34)*'Všeobecné predpoklady'!AJ64/2</f>
        <v>11906463.192635084</v>
      </c>
      <c r="AL38" s="23">
        <f>SUM(AL30)*'Všeobecné predpoklady'!AK64+SUM('07 Ocenenie času'!AL34)*'Všeobecné predpoklady'!AK64/2</f>
        <v>12218083.081153963</v>
      </c>
      <c r="AM38" s="23">
        <f>SUM(AM30)*'Všeobecné predpoklady'!AL64+SUM('07 Ocenenie času'!AM34)*'Všeobecné predpoklady'!AL64/2</f>
        <v>12537861.55905075</v>
      </c>
      <c r="AN38" s="23">
        <f>SUM(AN30)*'Všeobecné predpoklady'!AM64+SUM('07 Ocenenie času'!AN34)*'Všeobecné predpoklady'!AM64/2</f>
        <v>12866012.449532291</v>
      </c>
      <c r="AO38" s="23">
        <f>SUM(AO30)*'Všeobecné predpoklady'!AN64+SUM('07 Ocenenie času'!AO34)*'Všeobecné predpoklady'!AN64/2</f>
        <v>13202755.197440669</v>
      </c>
    </row>
    <row r="40" spans="2:41" ht="13">
      <c r="B40" s="75" t="s">
        <v>365</v>
      </c>
      <c r="H40" s="19"/>
      <c r="I40" s="19"/>
      <c r="J40" s="19"/>
    </row>
    <row r="41" spans="2:41" ht="13">
      <c r="B41" s="27" t="s">
        <v>28</v>
      </c>
      <c r="C41" s="96">
        <f>SUM(D41:AO41)</f>
        <v>2354902698.6391683</v>
      </c>
      <c r="D41" s="23">
        <f>D38+D24</f>
        <v>0</v>
      </c>
      <c r="E41" s="23">
        <f t="shared" ref="E41:AF41" si="24">E38+E24</f>
        <v>0</v>
      </c>
      <c r="F41" s="23">
        <f t="shared" si="24"/>
        <v>0</v>
      </c>
      <c r="G41" s="23">
        <f t="shared" si="24"/>
        <v>0</v>
      </c>
      <c r="H41" s="27">
        <f>J41*1/3</f>
        <v>0</v>
      </c>
      <c r="I41" s="27">
        <f>J41*2/3</f>
        <v>0</v>
      </c>
      <c r="J41" s="27">
        <f t="shared" si="24"/>
        <v>0</v>
      </c>
      <c r="K41" s="23">
        <f t="shared" si="24"/>
        <v>0</v>
      </c>
      <c r="L41" s="23">
        <f>L38+L24</f>
        <v>59953624.411029622</v>
      </c>
      <c r="M41" s="23">
        <f t="shared" si="24"/>
        <v>61155400.323575065</v>
      </c>
      <c r="N41" s="23">
        <f t="shared" si="24"/>
        <v>62384595.27244091</v>
      </c>
      <c r="O41" s="23">
        <f t="shared" si="24"/>
        <v>63644376.888883784</v>
      </c>
      <c r="P41" s="23">
        <f t="shared" si="24"/>
        <v>64935738.886206776</v>
      </c>
      <c r="Q41" s="23">
        <f t="shared" si="24"/>
        <v>66259715.678239211</v>
      </c>
      <c r="R41" s="23">
        <f t="shared" si="24"/>
        <v>67617384.30882217</v>
      </c>
      <c r="S41" s="23">
        <f t="shared" si="24"/>
        <v>69009866.480108291</v>
      </c>
      <c r="T41" s="23">
        <f t="shared" si="24"/>
        <v>70405884.579234764</v>
      </c>
      <c r="U41" s="23">
        <f t="shared" si="24"/>
        <v>71696636.032360747</v>
      </c>
      <c r="V41" s="23">
        <f t="shared" si="24"/>
        <v>73019304.633717343</v>
      </c>
      <c r="W41" s="23">
        <f t="shared" si="24"/>
        <v>74566165.243247867</v>
      </c>
      <c r="X41" s="23">
        <f t="shared" si="24"/>
        <v>76152535.757317692</v>
      </c>
      <c r="Y41" s="23">
        <f t="shared" si="24"/>
        <v>77779690.952851936</v>
      </c>
      <c r="Z41" s="23">
        <f t="shared" si="24"/>
        <v>79448956.207531735</v>
      </c>
      <c r="AA41" s="23">
        <f t="shared" si="24"/>
        <v>81161709.797408953</v>
      </c>
      <c r="AB41" s="23">
        <f t="shared" si="24"/>
        <v>82881959.966509104</v>
      </c>
      <c r="AC41" s="23">
        <f t="shared" si="24"/>
        <v>84480320.600914061</v>
      </c>
      <c r="AD41" s="23">
        <f t="shared" si="24"/>
        <v>86118444.797522202</v>
      </c>
      <c r="AE41" s="23">
        <f t="shared" si="24"/>
        <v>87762366.198781043</v>
      </c>
      <c r="AF41" s="23">
        <f t="shared" si="24"/>
        <v>89446802.162246525</v>
      </c>
      <c r="AG41" s="27">
        <f>AF41</f>
        <v>89446802.162246525</v>
      </c>
      <c r="AH41" s="27">
        <f t="shared" ref="AH41:AO41" si="25">AG41</f>
        <v>89446802.162246525</v>
      </c>
      <c r="AI41" s="27">
        <f t="shared" si="25"/>
        <v>89446802.162246525</v>
      </c>
      <c r="AJ41" s="27">
        <f t="shared" si="25"/>
        <v>89446802.162246525</v>
      </c>
      <c r="AK41" s="27">
        <f t="shared" si="25"/>
        <v>89446802.162246525</v>
      </c>
      <c r="AL41" s="27">
        <f t="shared" si="25"/>
        <v>89446802.162246525</v>
      </c>
      <c r="AM41" s="27">
        <f t="shared" si="25"/>
        <v>89446802.162246525</v>
      </c>
      <c r="AN41" s="27">
        <f t="shared" si="25"/>
        <v>89446802.162246525</v>
      </c>
      <c r="AO41" s="27">
        <f t="shared" si="25"/>
        <v>89446802.162246525</v>
      </c>
    </row>
    <row r="42" spans="2:41">
      <c r="H42" s="51"/>
      <c r="I42" s="19"/>
      <c r="J42" s="19"/>
      <c r="AG42" s="51"/>
      <c r="AH42" s="19"/>
      <c r="AI42" s="19"/>
      <c r="AJ42" s="19"/>
      <c r="AK42" s="19"/>
      <c r="AL42" s="19"/>
      <c r="AM42" s="19"/>
      <c r="AN42" s="19"/>
      <c r="AO42" s="19"/>
    </row>
    <row r="43" spans="2:41">
      <c r="H43" s="19"/>
      <c r="I43" s="19"/>
      <c r="J43" s="19"/>
      <c r="AG43" s="19"/>
      <c r="AH43" s="19"/>
      <c r="AI43" s="19"/>
      <c r="AJ43" s="19"/>
      <c r="AK43" s="19"/>
      <c r="AL43" s="19"/>
      <c r="AM43" s="19"/>
      <c r="AN43" s="19"/>
      <c r="AO43" s="19"/>
    </row>
    <row r="44" spans="2:41" ht="13">
      <c r="B44" s="52"/>
      <c r="C44" s="53"/>
      <c r="H44" s="19"/>
      <c r="I44" s="19"/>
      <c r="J44" s="325"/>
      <c r="AG44" s="19"/>
      <c r="AH44" s="325"/>
      <c r="AI44" s="19"/>
      <c r="AJ44" s="19"/>
      <c r="AK44" s="19"/>
      <c r="AL44" s="19"/>
      <c r="AM44" s="19"/>
      <c r="AN44" s="19"/>
      <c r="AO44" s="19"/>
    </row>
    <row r="45" spans="2:41">
      <c r="H45" s="19"/>
      <c r="I45" s="19"/>
      <c r="J45" s="19"/>
    </row>
  </sheetData>
  <phoneticPr fontId="4" type="noConversion"/>
  <pageMargins left="0.19685039370078741" right="0.19685039370078741" top="0.98425196850393704" bottom="0.78740157480314965" header="0.51181102362204722" footer="0.51181102362204722"/>
  <pageSetup paperSize="9" scale="36" fitToHeight="0" orientation="landscape" r:id="rId1"/>
  <headerFooter alignWithMargins="0">
    <oddHeader>&amp;L07 Ocenenie času</oddHeader>
    <oddFooter>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AO42"/>
  <sheetViews>
    <sheetView showGridLines="0" topLeftCell="AC28" zoomScaleNormal="100" workbookViewId="0">
      <selection activeCell="F20" sqref="F20"/>
    </sheetView>
  </sheetViews>
  <sheetFormatPr defaultRowHeight="12.5"/>
  <cols>
    <col min="1" max="1" width="4.453125" customWidth="1"/>
    <col min="2" max="2" width="57" customWidth="1"/>
    <col min="3" max="3" width="18.1796875" bestFit="1" customWidth="1"/>
    <col min="4" max="6" width="17" bestFit="1" customWidth="1"/>
    <col min="7" max="7" width="13.54296875" customWidth="1"/>
    <col min="8" max="9" width="9.1796875" customWidth="1"/>
    <col min="10" max="11" width="9.26953125" bestFit="1" customWidth="1"/>
    <col min="12" max="37" width="17" bestFit="1" customWidth="1"/>
    <col min="38" max="41" width="14.81640625" bestFit="1" customWidth="1"/>
  </cols>
  <sheetData>
    <row r="2" spans="1:41" ht="13">
      <c r="A2" s="97"/>
    </row>
    <row r="3" spans="1:41" ht="13">
      <c r="B3" s="74" t="s">
        <v>329</v>
      </c>
      <c r="C3" s="121" t="s">
        <v>74</v>
      </c>
      <c r="D3" s="56">
        <v>1</v>
      </c>
      <c r="E3" s="56">
        <v>2</v>
      </c>
      <c r="F3" s="56">
        <v>3</v>
      </c>
      <c r="G3" s="56">
        <v>4</v>
      </c>
      <c r="H3" s="56">
        <v>5</v>
      </c>
      <c r="I3" s="56">
        <v>6</v>
      </c>
      <c r="J3" s="56">
        <v>7</v>
      </c>
      <c r="K3" s="56">
        <v>8</v>
      </c>
      <c r="L3" s="56">
        <v>9</v>
      </c>
      <c r="M3" s="56">
        <v>10</v>
      </c>
      <c r="N3" s="56">
        <v>11</v>
      </c>
      <c r="O3" s="56">
        <v>12</v>
      </c>
      <c r="P3" s="56">
        <v>13</v>
      </c>
      <c r="Q3" s="56">
        <v>14</v>
      </c>
      <c r="R3" s="56">
        <v>15</v>
      </c>
      <c r="S3" s="56">
        <v>16</v>
      </c>
      <c r="T3" s="56">
        <v>17</v>
      </c>
      <c r="U3" s="56">
        <v>18</v>
      </c>
      <c r="V3" s="56">
        <v>19</v>
      </c>
      <c r="W3" s="56">
        <v>20</v>
      </c>
      <c r="X3" s="56">
        <v>21</v>
      </c>
      <c r="Y3" s="56">
        <v>22</v>
      </c>
      <c r="Z3" s="56">
        <v>23</v>
      </c>
      <c r="AA3" s="56">
        <v>24</v>
      </c>
      <c r="AB3" s="56">
        <v>25</v>
      </c>
      <c r="AC3" s="56">
        <v>26</v>
      </c>
      <c r="AD3" s="56">
        <v>27</v>
      </c>
      <c r="AE3" s="56">
        <v>28</v>
      </c>
      <c r="AF3" s="56">
        <v>29</v>
      </c>
      <c r="AG3" s="56">
        <v>30</v>
      </c>
      <c r="AH3" s="56">
        <v>31</v>
      </c>
      <c r="AI3" s="56">
        <v>32</v>
      </c>
      <c r="AJ3" s="56">
        <v>33</v>
      </c>
      <c r="AK3" s="56">
        <v>34</v>
      </c>
      <c r="AL3" s="56">
        <v>35</v>
      </c>
      <c r="AM3" s="56">
        <v>36</v>
      </c>
      <c r="AN3" s="56">
        <v>37</v>
      </c>
      <c r="AO3" s="56">
        <v>38</v>
      </c>
    </row>
    <row r="4" spans="1:41" ht="13">
      <c r="B4" s="75"/>
      <c r="C4" s="91" t="s">
        <v>28</v>
      </c>
      <c r="D4" s="56">
        <v>2016</v>
      </c>
      <c r="E4" s="56">
        <f>$D$4+D3</f>
        <v>2017</v>
      </c>
      <c r="F4" s="56">
        <f t="shared" ref="F4:AG4" si="0">$D$4+E3</f>
        <v>2018</v>
      </c>
      <c r="G4" s="56">
        <f t="shared" si="0"/>
        <v>2019</v>
      </c>
      <c r="H4" s="56">
        <f t="shared" si="0"/>
        <v>2020</v>
      </c>
      <c r="I4" s="56">
        <f t="shared" si="0"/>
        <v>2021</v>
      </c>
      <c r="J4" s="56">
        <f t="shared" si="0"/>
        <v>2022</v>
      </c>
      <c r="K4" s="56">
        <f t="shared" si="0"/>
        <v>2023</v>
      </c>
      <c r="L4" s="56">
        <f t="shared" si="0"/>
        <v>2024</v>
      </c>
      <c r="M4" s="56">
        <f t="shared" si="0"/>
        <v>2025</v>
      </c>
      <c r="N4" s="56">
        <f t="shared" si="0"/>
        <v>2026</v>
      </c>
      <c r="O4" s="56">
        <f t="shared" si="0"/>
        <v>2027</v>
      </c>
      <c r="P4" s="56">
        <f t="shared" si="0"/>
        <v>2028</v>
      </c>
      <c r="Q4" s="56">
        <f t="shared" si="0"/>
        <v>2029</v>
      </c>
      <c r="R4" s="56">
        <f t="shared" si="0"/>
        <v>2030</v>
      </c>
      <c r="S4" s="56">
        <f t="shared" si="0"/>
        <v>2031</v>
      </c>
      <c r="T4" s="56">
        <f t="shared" si="0"/>
        <v>2032</v>
      </c>
      <c r="U4" s="56">
        <f t="shared" si="0"/>
        <v>2033</v>
      </c>
      <c r="V4" s="56">
        <f t="shared" si="0"/>
        <v>2034</v>
      </c>
      <c r="W4" s="56">
        <f t="shared" si="0"/>
        <v>2035</v>
      </c>
      <c r="X4" s="56">
        <f t="shared" si="0"/>
        <v>2036</v>
      </c>
      <c r="Y4" s="56">
        <f t="shared" si="0"/>
        <v>2037</v>
      </c>
      <c r="Z4" s="56">
        <f t="shared" si="0"/>
        <v>2038</v>
      </c>
      <c r="AA4" s="56">
        <f t="shared" si="0"/>
        <v>2039</v>
      </c>
      <c r="AB4" s="56">
        <f t="shared" si="0"/>
        <v>2040</v>
      </c>
      <c r="AC4" s="56">
        <f t="shared" si="0"/>
        <v>2041</v>
      </c>
      <c r="AD4" s="56">
        <f t="shared" si="0"/>
        <v>2042</v>
      </c>
      <c r="AE4" s="56">
        <f t="shared" si="0"/>
        <v>2043</v>
      </c>
      <c r="AF4" s="56">
        <f t="shared" si="0"/>
        <v>2044</v>
      </c>
      <c r="AG4" s="56">
        <f t="shared" si="0"/>
        <v>2045</v>
      </c>
      <c r="AH4" s="56">
        <f t="shared" ref="AH4" si="1">$D$4+AG3</f>
        <v>2046</v>
      </c>
      <c r="AI4" s="56">
        <f t="shared" ref="AI4" si="2">$D$4+AH3</f>
        <v>2047</v>
      </c>
      <c r="AJ4" s="56">
        <f t="shared" ref="AJ4" si="3">$D$4+AI3</f>
        <v>2048</v>
      </c>
      <c r="AK4" s="56">
        <f t="shared" ref="AK4" si="4">$D$4+AJ3</f>
        <v>2049</v>
      </c>
      <c r="AL4" s="56">
        <f t="shared" ref="AL4" si="5">$D$4+AK3</f>
        <v>2050</v>
      </c>
      <c r="AM4" s="56">
        <f t="shared" ref="AM4:AO4" si="6">$D$4+AL3</f>
        <v>2051</v>
      </c>
      <c r="AN4" s="56">
        <f t="shared" si="6"/>
        <v>2052</v>
      </c>
      <c r="AO4" s="56">
        <f t="shared" si="6"/>
        <v>2053</v>
      </c>
    </row>
    <row r="5" spans="1:41">
      <c r="B5" s="50" t="s">
        <v>338</v>
      </c>
      <c r="C5" s="92">
        <f>SUM(D5:AO5)</f>
        <v>6590198369.5746565</v>
      </c>
      <c r="D5" s="8">
        <f>'Doprava '!E52</f>
        <v>0</v>
      </c>
      <c r="E5" s="8">
        <f>'Doprava '!F52</f>
        <v>0</v>
      </c>
      <c r="F5" s="8">
        <f>'Doprava '!G52</f>
        <v>0</v>
      </c>
      <c r="G5" s="8">
        <f>'Doprava '!H52</f>
        <v>0</v>
      </c>
      <c r="H5" s="8">
        <f>'Doprava '!I52</f>
        <v>0</v>
      </c>
      <c r="I5" s="8">
        <f>'Doprava '!J52</f>
        <v>0</v>
      </c>
      <c r="J5" s="8">
        <f>'Doprava '!K52</f>
        <v>0</v>
      </c>
      <c r="K5" s="8">
        <f>'Doprava '!L52</f>
        <v>0</v>
      </c>
      <c r="L5" s="8">
        <f>'Doprava '!M52</f>
        <v>123515178.17320183</v>
      </c>
      <c r="M5" s="8">
        <f>'Doprava '!N52</f>
        <v>128085239.76561031</v>
      </c>
      <c r="N5" s="8">
        <f>'Doprava '!O52</f>
        <v>132824393.63693784</v>
      </c>
      <c r="O5" s="8">
        <f>'Doprava '!P52</f>
        <v>137738896.20150459</v>
      </c>
      <c r="P5" s="8">
        <f>'Doprava '!Q52</f>
        <v>142835235.36096019</v>
      </c>
      <c r="Q5" s="8">
        <f>'Doprava '!R52</f>
        <v>148120139.06931573</v>
      </c>
      <c r="R5" s="8">
        <f>'Doprava '!S52</f>
        <v>153600584.21488041</v>
      </c>
      <c r="S5" s="8">
        <f>'Doprava '!T52</f>
        <v>159283805.83083096</v>
      </c>
      <c r="T5" s="8">
        <f>'Doprava '!U52</f>
        <v>165177306.6465717</v>
      </c>
      <c r="U5" s="8">
        <f>'Doprava '!V52</f>
        <v>171288866.99249488</v>
      </c>
      <c r="V5" s="8">
        <f>'Doprava '!W52</f>
        <v>177626555.07121715</v>
      </c>
      <c r="W5" s="8">
        <f>'Doprava '!X52</f>
        <v>184198737.60885212</v>
      </c>
      <c r="X5" s="8">
        <f>'Doprava '!Y52</f>
        <v>191014090.90037969</v>
      </c>
      <c r="Y5" s="8">
        <f>'Doprava '!Z52</f>
        <v>198081612.26369366</v>
      </c>
      <c r="Z5" s="8">
        <f>'Doprava '!AA52</f>
        <v>205410631.91745034</v>
      </c>
      <c r="AA5" s="8">
        <f>'Doprava '!AB52</f>
        <v>213010825.29839596</v>
      </c>
      <c r="AB5" s="8">
        <f>'Doprava '!AC52</f>
        <v>220892225.83443663</v>
      </c>
      <c r="AC5" s="8">
        <f>'Doprava '!AD52</f>
        <v>229065238.19031072</v>
      </c>
      <c r="AD5" s="8">
        <f>'Doprava '!AE52</f>
        <v>237540652.00335222</v>
      </c>
      <c r="AE5" s="8">
        <f>'Doprava '!AF52</f>
        <v>246329656.12747627</v>
      </c>
      <c r="AF5" s="8">
        <f>'Doprava '!AG52</f>
        <v>255443853.40419286</v>
      </c>
      <c r="AG5" s="8">
        <f>'Doprava '!AH52</f>
        <v>264895275.98014793</v>
      </c>
      <c r="AH5" s="8">
        <f>'Doprava '!AI52</f>
        <v>274696401.19141334</v>
      </c>
      <c r="AI5" s="8">
        <f>'Doprava '!AJ52</f>
        <v>284860168.0354957</v>
      </c>
      <c r="AJ5" s="8">
        <f>'Doprava '!AK52</f>
        <v>295399994.25280899</v>
      </c>
      <c r="AK5" s="8">
        <f>'Doprava '!AL52</f>
        <v>306329794.04016286</v>
      </c>
      <c r="AL5" s="8">
        <f>'Doprava '!AM52</f>
        <v>317663996.41964889</v>
      </c>
      <c r="AM5" s="8">
        <f>'Doprava '!AN52</f>
        <v>329417564.28717589</v>
      </c>
      <c r="AN5" s="8">
        <f>'Doprava '!AO52</f>
        <v>341606014.16580135</v>
      </c>
      <c r="AO5" s="8">
        <f>'Doprava '!AP52</f>
        <v>354245436.68993604</v>
      </c>
    </row>
    <row r="6" spans="1:41">
      <c r="B6" s="50" t="s">
        <v>339</v>
      </c>
      <c r="C6" s="92">
        <f t="shared" ref="C6:C11" si="7">SUM(D6:AO6)</f>
        <v>752888.3830231902</v>
      </c>
      <c r="D6" s="8">
        <f>'Doprava '!E59</f>
        <v>0</v>
      </c>
      <c r="E6" s="8">
        <f>'Doprava '!F59</f>
        <v>0</v>
      </c>
      <c r="F6" s="8">
        <f>'Doprava '!G59</f>
        <v>0</v>
      </c>
      <c r="G6" s="8">
        <f>'Doprava '!H59</f>
        <v>0</v>
      </c>
      <c r="H6" s="8">
        <f>'Doprava '!I59</f>
        <v>0</v>
      </c>
      <c r="I6" s="8">
        <f>'Doprava '!J59</f>
        <v>0</v>
      </c>
      <c r="J6" s="8">
        <f>'Doprava '!K59</f>
        <v>0</v>
      </c>
      <c r="K6" s="8">
        <f>'Doprava '!L59</f>
        <v>0</v>
      </c>
      <c r="L6" s="8">
        <f>'Doprava '!M59</f>
        <v>8716.5217720680048</v>
      </c>
      <c r="M6" s="8">
        <f>'Doprava '!N59</f>
        <v>9283.0956872524239</v>
      </c>
      <c r="N6" s="8">
        <f>'Doprava '!O59</f>
        <v>9886.4969069238323</v>
      </c>
      <c r="O6" s="8">
        <f>'Doprava '!P59</f>
        <v>10529.11920587388</v>
      </c>
      <c r="P6" s="8">
        <f>'Doprava '!Q59</f>
        <v>11213.51195425568</v>
      </c>
      <c r="Q6" s="8">
        <f>'Doprava '!R59</f>
        <v>11942.390231282299</v>
      </c>
      <c r="R6" s="8">
        <f>'Doprava '!S59</f>
        <v>12718.64559631565</v>
      </c>
      <c r="S6" s="8">
        <f>'Doprava '!T59</f>
        <v>13545.357560076165</v>
      </c>
      <c r="T6" s="8">
        <f>'Doprava '!U59</f>
        <v>14425.805801481116</v>
      </c>
      <c r="U6" s="8">
        <f>'Doprava '!V59</f>
        <v>15363.483178577386</v>
      </c>
      <c r="V6" s="8">
        <f>'Doprava '!W59</f>
        <v>16362.109585184915</v>
      </c>
      <c r="W6" s="8">
        <f>'Doprava '!X59</f>
        <v>17425.646708221935</v>
      </c>
      <c r="X6" s="8">
        <f>'Doprava '!Y59</f>
        <v>18558.313744256357</v>
      </c>
      <c r="Y6" s="8">
        <f>'Doprava '!Z59</f>
        <v>19764.604137633018</v>
      </c>
      <c r="Z6" s="8">
        <f>'Doprava '!AA59</f>
        <v>21049.303406579165</v>
      </c>
      <c r="AA6" s="8">
        <f>'Doprava '!AB59</f>
        <v>22417.508128006812</v>
      </c>
      <c r="AB6" s="8">
        <f>'Doprava '!AC59</f>
        <v>23874.646156327253</v>
      </c>
      <c r="AC6" s="8">
        <f>'Doprava '!AD59</f>
        <v>25426.49815648852</v>
      </c>
      <c r="AD6" s="8">
        <f>'Doprava '!AE59</f>
        <v>27079.220536660276</v>
      </c>
      <c r="AE6" s="8">
        <f>'Doprava '!AF59</f>
        <v>28839.369871543189</v>
      </c>
      <c r="AF6" s="8">
        <f>'Doprava '!AG59</f>
        <v>30713.9289131935</v>
      </c>
      <c r="AG6" s="8">
        <f>'Doprava '!AH59</f>
        <v>32710.334292551077</v>
      </c>
      <c r="AH6" s="8">
        <f>'Doprava '!AI59</f>
        <v>34836.506021566893</v>
      </c>
      <c r="AI6" s="8">
        <f>'Doprava '!AJ59</f>
        <v>37100.878912968736</v>
      </c>
      <c r="AJ6" s="8">
        <f>'Doprava '!AK59</f>
        <v>39512.436042311703</v>
      </c>
      <c r="AK6" s="8">
        <f>'Doprava '!AL59</f>
        <v>42080.74438506196</v>
      </c>
      <c r="AL6" s="8">
        <f>'Doprava '!AM59</f>
        <v>44815.992770090983</v>
      </c>
      <c r="AM6" s="8">
        <f>'Doprava '!AN59</f>
        <v>47729.032300146893</v>
      </c>
      <c r="AN6" s="8">
        <f>'Doprava '!AO59</f>
        <v>50831.419399656443</v>
      </c>
      <c r="AO6" s="8">
        <f>'Doprava '!AP59</f>
        <v>54135.461660634108</v>
      </c>
    </row>
    <row r="7" spans="1:41">
      <c r="B7" s="77"/>
      <c r="C7" s="92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</row>
    <row r="8" spans="1:41">
      <c r="B8" s="50" t="s">
        <v>328</v>
      </c>
      <c r="C8" s="92">
        <f t="shared" si="7"/>
        <v>922433347.70815265</v>
      </c>
      <c r="D8" s="8">
        <f>D5*'Všeobecné predpoklady'!$D$166</f>
        <v>0</v>
      </c>
      <c r="E8" s="8">
        <f>E5*'Všeobecné predpoklady'!$D$166</f>
        <v>0</v>
      </c>
      <c r="F8" s="8">
        <f>F5*'Všeobecné predpoklady'!$D$166</f>
        <v>0</v>
      </c>
      <c r="G8" s="8">
        <f>G5*'Všeobecné predpoklady'!$D$166</f>
        <v>0</v>
      </c>
      <c r="H8" s="8">
        <f>H5*'Všeobecné predpoklady'!$D$166</f>
        <v>0</v>
      </c>
      <c r="I8" s="8">
        <f>I5*'Všeobecné predpoklady'!$D$166</f>
        <v>0</v>
      </c>
      <c r="J8" s="8">
        <f>J5*'Všeobecné predpoklady'!$D$166</f>
        <v>0</v>
      </c>
      <c r="K8" s="8">
        <f>K5*'Všeobecné predpoklady'!$D$166</f>
        <v>0</v>
      </c>
      <c r="L8" s="8">
        <f>L5*'Všeobecné predpoklady'!$D$166</f>
        <v>17288480.999461789</v>
      </c>
      <c r="M8" s="8">
        <f>M5*'Všeobecné predpoklady'!$D$166</f>
        <v>17928154.796441879</v>
      </c>
      <c r="N8" s="8">
        <f>N5*'Všeobecné predpoklady'!$D$166</f>
        <v>18591496.523910221</v>
      </c>
      <c r="O8" s="8">
        <f>O5*'Všeobecné predpoklady'!$D$166</f>
        <v>19279381.895294905</v>
      </c>
      <c r="P8" s="8">
        <f>P5*'Všeobecné predpoklady'!$D$166</f>
        <v>19992719.025420807</v>
      </c>
      <c r="Q8" s="8">
        <f>Q5*'Všeobecné predpoklady'!$D$166</f>
        <v>20732449.62936138</v>
      </c>
      <c r="R8" s="8">
        <f>R5*'Všeobecné predpoklady'!$D$166</f>
        <v>21499550.26564775</v>
      </c>
      <c r="S8" s="8">
        <f>S5*'Všeobecné predpoklady'!$D$166</f>
        <v>22295033.625476714</v>
      </c>
      <c r="T8" s="8">
        <f>T5*'Všeobecné predpoklady'!$D$166</f>
        <v>23119949.869619351</v>
      </c>
      <c r="U8" s="8">
        <f>U5*'Všeobecné predpoklady'!$D$166</f>
        <v>23975388.01479527</v>
      </c>
      <c r="V8" s="8">
        <f>V5*'Všeobecné predpoklady'!$D$166</f>
        <v>24862477.371342689</v>
      </c>
      <c r="W8" s="8">
        <f>W5*'Všeobecné predpoklady'!$D$166</f>
        <v>25782389.034082361</v>
      </c>
      <c r="X8" s="8">
        <f>X5*'Všeobecné predpoklady'!$D$166</f>
        <v>26736337.428343412</v>
      </c>
      <c r="Y8" s="8">
        <f>Y5*'Všeobecné predpoklady'!$D$166</f>
        <v>27725581.913192108</v>
      </c>
      <c r="Z8" s="8">
        <f>Z5*'Všeobecné predpoklady'!$D$166</f>
        <v>28751428.443980217</v>
      </c>
      <c r="AA8" s="8">
        <f>AA5*'Všeobecné predpoklady'!$D$166</f>
        <v>29815231.29640748</v>
      </c>
      <c r="AB8" s="8">
        <f>AB5*'Všeobecné predpoklady'!$D$166</f>
        <v>30918394.854374561</v>
      </c>
      <c r="AC8" s="8">
        <f>AC5*'Všeobecné predpoklady'!$D$166</f>
        <v>32062375.463986408</v>
      </c>
      <c r="AD8" s="8">
        <f>AD5*'Všeobecné predpoklady'!$D$166</f>
        <v>33248683.356153909</v>
      </c>
      <c r="AE8" s="8">
        <f>AE5*'Všeobecné predpoklady'!$D$166</f>
        <v>34478884.640331604</v>
      </c>
      <c r="AF8" s="8">
        <f>AF5*'Všeobecné predpoklady'!$D$166</f>
        <v>35754603.372023873</v>
      </c>
      <c r="AG8" s="8">
        <f>AG5*'Všeobecné predpoklady'!$D$166</f>
        <v>37077523.696788743</v>
      </c>
      <c r="AH8" s="8">
        <f>AH5*'Všeobecné predpoklady'!$D$166</f>
        <v>38449392.073569916</v>
      </c>
      <c r="AI8" s="8">
        <f>AI5*'Všeobecné predpoklady'!$D$166</f>
        <v>39872019.580292016</v>
      </c>
      <c r="AJ8" s="8">
        <f>AJ5*'Všeobecné predpoklady'!$D$166</f>
        <v>41347284.30476281</v>
      </c>
      <c r="AK8" s="8">
        <f>AK5*'Všeobecné predpoklady'!$D$166</f>
        <v>42877133.824039027</v>
      </c>
      <c r="AL8" s="8">
        <f>AL5*'Všeobecné predpoklady'!$D$166</f>
        <v>44463587.775528468</v>
      </c>
      <c r="AM8" s="8">
        <f>AM5*'Všeobecné predpoklady'!$D$166</f>
        <v>46108740.523223028</v>
      </c>
      <c r="AN8" s="8">
        <f>AN5*'Všeobecné predpoklady'!$D$166</f>
        <v>47814763.922582269</v>
      </c>
      <c r="AO8" s="8">
        <f>AO5*'Všeobecné predpoklady'!$D$166</f>
        <v>49583910.187717818</v>
      </c>
    </row>
    <row r="9" spans="1:41">
      <c r="B9" s="50" t="s">
        <v>330</v>
      </c>
      <c r="C9" s="92">
        <f t="shared" si="7"/>
        <v>299467.2946368159</v>
      </c>
      <c r="D9" s="8">
        <f>D6*'Všeobecné predpoklady'!$D$167</f>
        <v>0</v>
      </c>
      <c r="E9" s="8">
        <f>E6*'Všeobecné predpoklady'!$D$167</f>
        <v>0</v>
      </c>
      <c r="F9" s="8">
        <f>F6*'Všeobecné predpoklady'!$D$167</f>
        <v>0</v>
      </c>
      <c r="G9" s="8">
        <f>G6*'Všeobecné predpoklady'!$D$167</f>
        <v>0</v>
      </c>
      <c r="H9" s="8">
        <f>H6*'Všeobecné predpoklady'!$D$167</f>
        <v>0</v>
      </c>
      <c r="I9" s="8">
        <f>I6*'Všeobecné predpoklady'!$D$167</f>
        <v>0</v>
      </c>
      <c r="J9" s="8">
        <f>J6*'Všeobecné predpoklady'!$D$167</f>
        <v>0</v>
      </c>
      <c r="K9" s="8">
        <f>K6*'Všeobecné predpoklady'!$D$167</f>
        <v>0</v>
      </c>
      <c r="L9" s="8">
        <f>L6*'Všeobecné predpoklady'!$D$167</f>
        <v>3467.0653081968298</v>
      </c>
      <c r="M9" s="8">
        <f>M6*'Všeobecné predpoklady'!$D$167</f>
        <v>3692.4245532296236</v>
      </c>
      <c r="N9" s="8">
        <f>N6*'Všeobecné predpoklady'!$D$167</f>
        <v>3932.4321491895494</v>
      </c>
      <c r="O9" s="8">
        <f>O6*'Všeobecné predpoklady'!$D$167</f>
        <v>4188.0402388868697</v>
      </c>
      <c r="P9" s="8">
        <f>P6*'Všeobecné predpoklady'!$D$167</f>
        <v>4460.2628544145155</v>
      </c>
      <c r="Q9" s="8">
        <f>Q6*'Všeobecné predpoklady'!$D$167</f>
        <v>4750.1799399514584</v>
      </c>
      <c r="R9" s="8">
        <f>R6*'Všeobecné predpoklady'!$D$167</f>
        <v>5058.9416360483037</v>
      </c>
      <c r="S9" s="8">
        <f>S6*'Všeobecné predpoklady'!$D$167</f>
        <v>5387.7728423914432</v>
      </c>
      <c r="T9" s="8">
        <f>T6*'Všeobecné predpoklady'!$D$167</f>
        <v>5737.9780771468868</v>
      </c>
      <c r="U9" s="8">
        <f>U6*'Všeobecné predpoklady'!$D$167</f>
        <v>6110.9466521614331</v>
      </c>
      <c r="V9" s="8">
        <f>V6*'Všeobecné predpoklady'!$D$167</f>
        <v>6508.1581845519258</v>
      </c>
      <c r="W9" s="8">
        <f>W6*'Všeobecné predpoklady'!$D$167</f>
        <v>6931.1884665478019</v>
      </c>
      <c r="X9" s="8">
        <f>X6*'Všeobecné predpoklady'!$D$167</f>
        <v>7381.7157168734075</v>
      </c>
      <c r="Y9" s="8">
        <f>Y6*'Všeobecné predpoklady'!$D$167</f>
        <v>7861.5272384701775</v>
      </c>
      <c r="Z9" s="8">
        <f>Z6*'Všeobecné predpoklady'!$D$167</f>
        <v>8372.5265089707391</v>
      </c>
      <c r="AA9" s="8">
        <f>AA6*'Všeobecné predpoklady'!$D$167</f>
        <v>8916.7407320538387</v>
      </c>
      <c r="AB9" s="8">
        <f>AB6*'Všeobecné predpoklady'!$D$167</f>
        <v>9496.3288796373363</v>
      </c>
      <c r="AC9" s="8">
        <f>AC6*'Všeobecné predpoklady'!$D$167</f>
        <v>10113.590256813763</v>
      </c>
      <c r="AD9" s="8">
        <f>AD6*'Všeobecné predpoklady'!$D$167</f>
        <v>10770.973623506658</v>
      </c>
      <c r="AE9" s="8">
        <f>AE6*'Všeobecné predpoklady'!$D$167</f>
        <v>11471.086909034588</v>
      </c>
      <c r="AF9" s="8">
        <f>AF6*'Všeobecné predpoklady'!$D$167</f>
        <v>12216.707558121838</v>
      </c>
      <c r="AG9" s="8">
        <f>AG6*'Všeobecné predpoklady'!$D$167</f>
        <v>13010.793549399757</v>
      </c>
      <c r="AH9" s="8">
        <f>AH6*'Všeobecné predpoklady'!$D$167</f>
        <v>13856.495130110739</v>
      </c>
      <c r="AI9" s="8">
        <f>AI6*'Všeobecné predpoklady'!$D$167</f>
        <v>14757.167313567936</v>
      </c>
      <c r="AJ9" s="8">
        <f>AJ6*'Všeobecné predpoklady'!$D$167</f>
        <v>15716.383188949852</v>
      </c>
      <c r="AK9" s="8">
        <f>AK6*'Všeobecné predpoklady'!$D$167</f>
        <v>16737.94809623159</v>
      </c>
      <c r="AL9" s="8">
        <f>AL6*'Všeobecné predpoklady'!$D$167</f>
        <v>17825.914722486643</v>
      </c>
      <c r="AM9" s="8">
        <f>AM6*'Všeobecné predpoklady'!$D$167</f>
        <v>18984.599179448272</v>
      </c>
      <c r="AN9" s="8">
        <f>AN6*'Všeobecné predpoklady'!$D$167</f>
        <v>20218.598126112411</v>
      </c>
      <c r="AO9" s="8">
        <f>AO6*'Všeobecné predpoklady'!$D$167</f>
        <v>21532.807004309718</v>
      </c>
    </row>
    <row r="10" spans="1:41">
      <c r="B10" s="77"/>
      <c r="C10" s="92"/>
      <c r="D10" s="78"/>
      <c r="E10" s="78"/>
      <c r="F10" s="78"/>
      <c r="G10" s="78"/>
      <c r="H10" s="343"/>
      <c r="I10" s="343"/>
      <c r="J10" s="343"/>
      <c r="K10" s="343"/>
      <c r="L10" s="343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</row>
    <row r="11" spans="1:41" ht="13">
      <c r="B11" s="7" t="s">
        <v>331</v>
      </c>
      <c r="C11" s="122">
        <f t="shared" si="7"/>
        <v>922732815.0027895</v>
      </c>
      <c r="D11" s="20">
        <f>SUM(D8:D9)</f>
        <v>0</v>
      </c>
      <c r="E11" s="20">
        <f t="shared" ref="E11:K11" si="8">SUM(E8:E9)</f>
        <v>0</v>
      </c>
      <c r="F11" s="20">
        <f t="shared" si="8"/>
        <v>0</v>
      </c>
      <c r="G11" s="20">
        <f t="shared" si="8"/>
        <v>0</v>
      </c>
      <c r="H11" s="342">
        <f>J11*1/3</f>
        <v>0</v>
      </c>
      <c r="I11" s="342">
        <f>J11*2/3</f>
        <v>0</v>
      </c>
      <c r="J11" s="342">
        <f t="shared" si="8"/>
        <v>0</v>
      </c>
      <c r="K11" s="342">
        <f t="shared" si="8"/>
        <v>0</v>
      </c>
      <c r="L11" s="342">
        <f>SUM(L8:L9)</f>
        <v>17291948.064769987</v>
      </c>
      <c r="M11" s="342">
        <f t="shared" ref="M11:AN11" si="9">SUM(M8:M9)</f>
        <v>17931847.22099511</v>
      </c>
      <c r="N11" s="342">
        <f t="shared" si="9"/>
        <v>18595428.956059411</v>
      </c>
      <c r="O11" s="342">
        <f t="shared" si="9"/>
        <v>19283569.935533792</v>
      </c>
      <c r="P11" s="342">
        <f t="shared" si="9"/>
        <v>19997179.288275223</v>
      </c>
      <c r="Q11" s="342">
        <f t="shared" si="9"/>
        <v>20737199.809301332</v>
      </c>
      <c r="R11" s="342">
        <f t="shared" si="9"/>
        <v>21504609.207283799</v>
      </c>
      <c r="S11" s="342">
        <f t="shared" si="9"/>
        <v>22300421.398319107</v>
      </c>
      <c r="T11" s="342">
        <f t="shared" si="9"/>
        <v>23125687.847696498</v>
      </c>
      <c r="U11" s="342">
        <f t="shared" si="9"/>
        <v>23981498.961447433</v>
      </c>
      <c r="V11" s="342">
        <f t="shared" si="9"/>
        <v>24868985.52952724</v>
      </c>
      <c r="W11" s="342">
        <f t="shared" si="9"/>
        <v>25789320.222548909</v>
      </c>
      <c r="X11" s="342">
        <f t="shared" si="9"/>
        <v>26743719.144060284</v>
      </c>
      <c r="Y11" s="342">
        <f t="shared" si="9"/>
        <v>27733443.440430578</v>
      </c>
      <c r="Z11" s="342">
        <f t="shared" si="9"/>
        <v>28759800.970489189</v>
      </c>
      <c r="AA11" s="342">
        <f t="shared" si="9"/>
        <v>29824148.037139535</v>
      </c>
      <c r="AB11" s="342">
        <f t="shared" si="9"/>
        <v>30927891.183254197</v>
      </c>
      <c r="AC11" s="342">
        <f t="shared" si="9"/>
        <v>32072489.054243222</v>
      </c>
      <c r="AD11" s="342">
        <f t="shared" si="9"/>
        <v>33259454.329777416</v>
      </c>
      <c r="AE11" s="342">
        <f t="shared" si="9"/>
        <v>34490355.727240637</v>
      </c>
      <c r="AF11" s="342">
        <f t="shared" si="9"/>
        <v>35766820.079581998</v>
      </c>
      <c r="AG11" s="342">
        <f t="shared" si="9"/>
        <v>37090534.490338139</v>
      </c>
      <c r="AH11" s="342">
        <f t="shared" si="9"/>
        <v>38463248.56870003</v>
      </c>
      <c r="AI11" s="342">
        <f t="shared" si="9"/>
        <v>39886776.747605585</v>
      </c>
      <c r="AJ11" s="342">
        <f t="shared" si="9"/>
        <v>41363000.687951759</v>
      </c>
      <c r="AK11" s="342">
        <f t="shared" si="9"/>
        <v>42893871.772135258</v>
      </c>
      <c r="AL11" s="342">
        <f t="shared" si="9"/>
        <v>44481413.690250956</v>
      </c>
      <c r="AM11" s="342">
        <f t="shared" si="9"/>
        <v>46127725.122402474</v>
      </c>
      <c r="AN11" s="342">
        <f t="shared" si="9"/>
        <v>47834982.520708382</v>
      </c>
      <c r="AO11" s="342">
        <f>SUM(AO8:AO9)</f>
        <v>49605442.994722128</v>
      </c>
    </row>
    <row r="12" spans="1:41">
      <c r="B12" s="19"/>
      <c r="H12" s="182"/>
      <c r="I12" s="182"/>
      <c r="J12" s="182"/>
      <c r="K12" s="182"/>
      <c r="L12" s="182"/>
    </row>
    <row r="13" spans="1:41" ht="13">
      <c r="H13" s="182"/>
      <c r="I13" s="182"/>
      <c r="J13" s="344"/>
      <c r="K13" s="182"/>
      <c r="L13" s="182"/>
    </row>
    <row r="15" spans="1:41" ht="13">
      <c r="B15" s="74" t="s">
        <v>337</v>
      </c>
      <c r="C15" s="121" t="s">
        <v>74</v>
      </c>
      <c r="D15" s="56">
        <v>1</v>
      </c>
      <c r="E15" s="56">
        <v>2</v>
      </c>
      <c r="F15" s="56">
        <v>3</v>
      </c>
      <c r="G15" s="56">
        <v>4</v>
      </c>
      <c r="H15" s="56">
        <v>5</v>
      </c>
      <c r="I15" s="56">
        <v>6</v>
      </c>
      <c r="J15" s="56">
        <v>7</v>
      </c>
      <c r="K15" s="56">
        <v>8</v>
      </c>
      <c r="L15" s="56">
        <v>9</v>
      </c>
      <c r="M15" s="56">
        <v>10</v>
      </c>
      <c r="N15" s="56">
        <v>11</v>
      </c>
      <c r="O15" s="56">
        <v>12</v>
      </c>
      <c r="P15" s="56">
        <v>13</v>
      </c>
      <c r="Q15" s="56">
        <v>14</v>
      </c>
      <c r="R15" s="56">
        <v>15</v>
      </c>
      <c r="S15" s="56">
        <v>16</v>
      </c>
      <c r="T15" s="56">
        <v>17</v>
      </c>
      <c r="U15" s="56">
        <v>18</v>
      </c>
      <c r="V15" s="56">
        <v>19</v>
      </c>
      <c r="W15" s="56">
        <v>20</v>
      </c>
      <c r="X15" s="56">
        <v>21</v>
      </c>
      <c r="Y15" s="56">
        <v>22</v>
      </c>
      <c r="Z15" s="56">
        <v>23</v>
      </c>
      <c r="AA15" s="56">
        <v>24</v>
      </c>
      <c r="AB15" s="56">
        <v>25</v>
      </c>
      <c r="AC15" s="56">
        <v>26</v>
      </c>
      <c r="AD15" s="56">
        <v>27</v>
      </c>
      <c r="AE15" s="56">
        <v>28</v>
      </c>
      <c r="AF15" s="56">
        <v>29</v>
      </c>
      <c r="AG15" s="56">
        <v>30</v>
      </c>
      <c r="AH15" s="56">
        <v>31</v>
      </c>
      <c r="AI15" s="56">
        <v>32</v>
      </c>
      <c r="AJ15" s="56">
        <v>33</v>
      </c>
      <c r="AK15" s="56">
        <v>34</v>
      </c>
      <c r="AL15" s="56">
        <v>35</v>
      </c>
      <c r="AM15" s="56">
        <v>36</v>
      </c>
      <c r="AN15" s="56">
        <v>37</v>
      </c>
      <c r="AO15" s="56">
        <v>38</v>
      </c>
    </row>
    <row r="16" spans="1:41" ht="13">
      <c r="B16" s="75"/>
      <c r="C16" s="91" t="s">
        <v>28</v>
      </c>
      <c r="D16" s="56">
        <v>2016</v>
      </c>
      <c r="E16" s="56">
        <f t="shared" ref="E16:AG16" si="10">$D$4+D15</f>
        <v>2017</v>
      </c>
      <c r="F16" s="56">
        <f t="shared" si="10"/>
        <v>2018</v>
      </c>
      <c r="G16" s="56">
        <f t="shared" si="10"/>
        <v>2019</v>
      </c>
      <c r="H16" s="56">
        <f t="shared" si="10"/>
        <v>2020</v>
      </c>
      <c r="I16" s="56">
        <f t="shared" si="10"/>
        <v>2021</v>
      </c>
      <c r="J16" s="56">
        <f t="shared" si="10"/>
        <v>2022</v>
      </c>
      <c r="K16" s="56">
        <f t="shared" si="10"/>
        <v>2023</v>
      </c>
      <c r="L16" s="56">
        <f t="shared" si="10"/>
        <v>2024</v>
      </c>
      <c r="M16" s="56">
        <f t="shared" si="10"/>
        <v>2025</v>
      </c>
      <c r="N16" s="56">
        <f t="shared" si="10"/>
        <v>2026</v>
      </c>
      <c r="O16" s="56">
        <f t="shared" si="10"/>
        <v>2027</v>
      </c>
      <c r="P16" s="56">
        <f t="shared" si="10"/>
        <v>2028</v>
      </c>
      <c r="Q16" s="56">
        <f t="shared" si="10"/>
        <v>2029</v>
      </c>
      <c r="R16" s="56">
        <f t="shared" si="10"/>
        <v>2030</v>
      </c>
      <c r="S16" s="56">
        <f t="shared" si="10"/>
        <v>2031</v>
      </c>
      <c r="T16" s="56">
        <f t="shared" si="10"/>
        <v>2032</v>
      </c>
      <c r="U16" s="56">
        <f t="shared" si="10"/>
        <v>2033</v>
      </c>
      <c r="V16" s="56">
        <f t="shared" si="10"/>
        <v>2034</v>
      </c>
      <c r="W16" s="56">
        <f t="shared" si="10"/>
        <v>2035</v>
      </c>
      <c r="X16" s="56">
        <f t="shared" si="10"/>
        <v>2036</v>
      </c>
      <c r="Y16" s="56">
        <f t="shared" si="10"/>
        <v>2037</v>
      </c>
      <c r="Z16" s="56">
        <f t="shared" si="10"/>
        <v>2038</v>
      </c>
      <c r="AA16" s="56">
        <f t="shared" si="10"/>
        <v>2039</v>
      </c>
      <c r="AB16" s="56">
        <f t="shared" si="10"/>
        <v>2040</v>
      </c>
      <c r="AC16" s="56">
        <f t="shared" si="10"/>
        <v>2041</v>
      </c>
      <c r="AD16" s="56">
        <f t="shared" si="10"/>
        <v>2042</v>
      </c>
      <c r="AE16" s="56">
        <f t="shared" si="10"/>
        <v>2043</v>
      </c>
      <c r="AF16" s="56">
        <f t="shared" si="10"/>
        <v>2044</v>
      </c>
      <c r="AG16" s="56">
        <f t="shared" si="10"/>
        <v>2045</v>
      </c>
      <c r="AH16" s="56">
        <f t="shared" ref="AH16" si="11">$D$4+AG15</f>
        <v>2046</v>
      </c>
      <c r="AI16" s="56">
        <f t="shared" ref="AI16" si="12">$D$4+AH15</f>
        <v>2047</v>
      </c>
      <c r="AJ16" s="56">
        <f t="shared" ref="AJ16" si="13">$D$4+AI15</f>
        <v>2048</v>
      </c>
      <c r="AK16" s="56">
        <f t="shared" ref="AK16" si="14">$D$4+AJ15</f>
        <v>2049</v>
      </c>
      <c r="AL16" s="56">
        <f t="shared" ref="AL16" si="15">$D$4+AK15</f>
        <v>2050</v>
      </c>
      <c r="AM16" s="56">
        <f t="shared" ref="AM16:AO16" si="16">$D$4+AL15</f>
        <v>2051</v>
      </c>
      <c r="AN16" s="56">
        <f t="shared" si="16"/>
        <v>2052</v>
      </c>
      <c r="AO16" s="56">
        <f t="shared" si="16"/>
        <v>2053</v>
      </c>
    </row>
    <row r="17" spans="2:41">
      <c r="B17" s="50" t="s">
        <v>392</v>
      </c>
      <c r="C17" s="92">
        <f>SUM(D17:AO17)</f>
        <v>9031942.5663895234</v>
      </c>
      <c r="D17" s="8">
        <f>-('Doprava '!E31-'Doprava '!E9)*'Všeobecné predpoklady'!$C$178</f>
        <v>0</v>
      </c>
      <c r="E17" s="8">
        <f>-('Doprava '!F31-'Doprava '!F9)*'Všeobecné predpoklady'!$C$178</f>
        <v>0</v>
      </c>
      <c r="F17" s="8">
        <f>-('Doprava '!G31-'Doprava '!G9)*'Všeobecné predpoklady'!$C$178</f>
        <v>0</v>
      </c>
      <c r="G17" s="8">
        <f>-('Doprava '!H31-'Doprava '!H9)*'Všeobecné predpoklady'!$C$178</f>
        <v>0</v>
      </c>
      <c r="H17" s="8">
        <f>-('Doprava '!I31-'Doprava '!I9)*'Všeobecné predpoklady'!$C$178</f>
        <v>0</v>
      </c>
      <c r="I17" s="8">
        <f>-('Doprava '!J31-'Doprava '!J9)*'Všeobecné predpoklady'!$C$178</f>
        <v>0</v>
      </c>
      <c r="J17" s="8">
        <f>-('Doprava '!K31-'Doprava '!K9)*'Všeobecné predpoklady'!$C$178</f>
        <v>0</v>
      </c>
      <c r="K17" s="8">
        <f>-('Doprava '!L31-'Doprava '!L9)*'Všeobecné predpoklady'!$C$178</f>
        <v>0</v>
      </c>
      <c r="L17" s="8">
        <f>-('Doprava '!M31-'Doprava '!M9)*'Všeobecné predpoklady'!$C$178</f>
        <v>710389.49940000277</v>
      </c>
      <c r="M17" s="8">
        <f>-('Doprava '!N31-'Doprava '!N9)*'Všeobecné predpoklady'!$C$178</f>
        <v>683397.59460588265</v>
      </c>
      <c r="N17" s="8">
        <f>-('Doprava '!O31-'Doprava '!O9)*'Všeobecné predpoklady'!$C$178</f>
        <v>656349.00681169564</v>
      </c>
      <c r="O17" s="8">
        <f>-('Doprava '!P31-'Doprava '!P9)*'Všeobecné predpoklady'!$C$178</f>
        <v>629243.61698313942</v>
      </c>
      <c r="P17" s="8">
        <f>-('Doprava '!Q31-'Doprava '!Q9)*'Všeobecné predpoklady'!$C$178</f>
        <v>602081.30583594355</v>
      </c>
      <c r="Q17" s="8">
        <f>-('Doprava '!R31-'Doprava '!R9)*'Všeobecné predpoklady'!$C$178</f>
        <v>574861.95383533847</v>
      </c>
      <c r="R17" s="8">
        <f>-('Doprava '!S31-'Doprava '!S9)*'Všeobecné predpoklady'!$C$178</f>
        <v>547585.44119553268</v>
      </c>
      <c r="S17" s="8">
        <f>-('Doprava '!T31-'Doprava '!T9)*'Všeobecné predpoklady'!$C$178</f>
        <v>520251.64787918417</v>
      </c>
      <c r="T17" s="8">
        <f>-('Doprava '!U31-'Doprava '!U9)*'Všeobecné predpoklady'!$C$178</f>
        <v>492860.45359687065</v>
      </c>
      <c r="U17" s="8">
        <f>-('Doprava '!V31-'Doprava '!V9)*'Všeobecné predpoklady'!$C$178</f>
        <v>465411.73780656332</v>
      </c>
      <c r="V17" s="8">
        <f>-('Doprava '!W31-'Doprava '!W9)*'Všeobecné predpoklady'!$C$178</f>
        <v>437905.3797130966</v>
      </c>
      <c r="W17" s="8">
        <f>-('Doprava '!X31-'Doprava '!X9)*'Všeobecné predpoklady'!$C$178</f>
        <v>409028.68105594639</v>
      </c>
      <c r="X17" s="8">
        <f>-('Doprava '!Y31-'Doprava '!Y9)*'Všeobecné predpoklady'!$C$178</f>
        <v>380088.45366175094</v>
      </c>
      <c r="Y17" s="8">
        <f>-('Doprava '!Z31-'Doprava '!Z9)*'Všeobecné predpoklady'!$C$178</f>
        <v>351084.55776728719</v>
      </c>
      <c r="Z17" s="8">
        <f>-('Doprava '!AA31-'Doprava '!AA9)*'Všeobecné predpoklady'!$C$178</f>
        <v>322016.8533018555</v>
      </c>
      <c r="AA17" s="8">
        <f>-('Doprava '!AB31-'Doprava '!AB9)*'Všeobecné predpoklady'!$C$178</f>
        <v>292885.19988660043</v>
      </c>
      <c r="AB17" s="8">
        <f>-('Doprava '!AC31-'Doprava '!AC9)*'Všeobecné predpoklady'!$C$178</f>
        <v>263689.45683383208</v>
      </c>
      <c r="AC17" s="8">
        <f>-('Doprava '!AD31-'Doprava '!AD9)*'Všeobecné predpoklady'!$C$178</f>
        <v>234429.48314634702</v>
      </c>
      <c r="AD17" s="8">
        <f>-('Doprava '!AE31-'Doprava '!AE9)*'Všeobecné predpoklady'!$C$178</f>
        <v>205105.13751674938</v>
      </c>
      <c r="AE17" s="8">
        <f>-('Doprava '!AF31-'Doprava '!AF9)*'Všeobecné predpoklady'!$C$178</f>
        <v>175716.27832676686</v>
      </c>
      <c r="AF17" s="8">
        <f>-('Doprava '!AG31-'Doprava '!AG9)*'Všeobecné predpoklady'!$C$178</f>
        <v>146262.76364656677</v>
      </c>
      <c r="AG17" s="8">
        <f>-('Doprava '!AH31-'Doprava '!AH9)*'Všeobecné predpoklady'!$C$178</f>
        <v>116744.45123406967</v>
      </c>
      <c r="AH17" s="8">
        <f>-('Doprava '!AI31-'Doprava '!AI9)*'Všeobecné predpoklady'!$C$178</f>
        <v>85816.505229729519</v>
      </c>
      <c r="AI17" s="8">
        <f>-('Doprava '!AJ31-'Doprava '!AJ9)*'Všeobecné predpoklady'!$C$178</f>
        <v>54817.424949577828</v>
      </c>
      <c r="AJ17" s="8">
        <f>-('Doprava '!AK31-'Doprava '!AK9)*'Všeobecné predpoklady'!$C$178</f>
        <v>23747.046784783157</v>
      </c>
      <c r="AK17" s="8">
        <f>-('Doprava '!AL31-'Doprava '!AL9)*'Všeobecné predpoklady'!$C$178</f>
        <v>-7394.793249791489</v>
      </c>
      <c r="AL17" s="8">
        <f>-('Doprava '!AM31-'Doprava '!AM9)*'Všeobecné predpoklady'!$C$178</f>
        <v>-38608.259516446109</v>
      </c>
      <c r="AM17" s="8">
        <f>-('Doprava '!AN31-'Doprava '!AN9)*'Všeobecné predpoklady'!$C$178</f>
        <v>-69893.51675551376</v>
      </c>
      <c r="AN17" s="8">
        <f>-('Doprava '!AO31-'Doprava '!AO9)*'Všeobecné predpoklady'!$C$178</f>
        <v>-101250.73008623059</v>
      </c>
      <c r="AO17" s="8">
        <f>-('Doprava '!AP31-'Doprava '!AP9)*'Všeobecné predpoklady'!$C$178</f>
        <v>-132680.06500760838</v>
      </c>
    </row>
    <row r="18" spans="2:41">
      <c r="B18" s="50" t="s">
        <v>393</v>
      </c>
      <c r="C18" s="92">
        <f>SUM(D18:AO18)</f>
        <v>-24739482.12520894</v>
      </c>
      <c r="D18" s="8">
        <f>-('Doprava '!E30-'Doprava '!E8)*'Všeobecné predpoklady'!$C$178</f>
        <v>0</v>
      </c>
      <c r="E18" s="8">
        <f>-('Doprava '!F30-'Doprava '!F8)*'Všeobecné predpoklady'!$C$178</f>
        <v>0</v>
      </c>
      <c r="F18" s="8">
        <f>-('Doprava '!G30-'Doprava '!G8)*'Všeobecné predpoklady'!$C$178</f>
        <v>0</v>
      </c>
      <c r="G18" s="8">
        <f>-('Doprava '!H30-'Doprava '!H8)*'Všeobecné predpoklady'!$C$178</f>
        <v>0</v>
      </c>
      <c r="H18" s="8">
        <f>-('Doprava '!I30-'Doprava '!I8)*'Všeobecné predpoklady'!$C$178</f>
        <v>0</v>
      </c>
      <c r="I18" s="8">
        <f>-('Doprava '!J30-'Doprava '!J8)*'Všeobecné predpoklady'!$C$178</f>
        <v>0</v>
      </c>
      <c r="J18" s="8">
        <f>-('Doprava '!K30-'Doprava '!K8)*'Všeobecné predpoklady'!$C$178</f>
        <v>0</v>
      </c>
      <c r="K18" s="8">
        <f>-('Doprava '!L30-'Doprava '!L8)*'Všeobecné predpoklady'!$C$178</f>
        <v>0</v>
      </c>
      <c r="L18" s="8">
        <f>-('Doprava '!M30-'Doprava '!M8)*'Všeobecné predpoklady'!$C$178</f>
        <v>-181748.27789999789</v>
      </c>
      <c r="M18" s="8">
        <f>-('Doprava '!N30-'Doprava '!N8)*'Všeobecné predpoklady'!$C$178</f>
        <v>-223993.85746499794</v>
      </c>
      <c r="N18" s="8">
        <f>-('Doprava '!O30-'Doprava '!O8)*'Všeobecné predpoklady'!$C$178</f>
        <v>-266387.29655847698</v>
      </c>
      <c r="O18" s="8">
        <f>-('Doprava '!P30-'Doprava '!P8)*'Všeobecné predpoklady'!$C$178</f>
        <v>-308929.11268878274</v>
      </c>
      <c r="P18" s="8">
        <f>-('Doprava '!Q30-'Doprava '!Q8)*'Všeobecné predpoklady'!$C$178</f>
        <v>-351619.82517554355</v>
      </c>
      <c r="Q18" s="8">
        <f>-('Doprava '!R30-'Doprava '!R8)*'Všeobecné predpoklady'!$C$178</f>
        <v>-394459.95515600761</v>
      </c>
      <c r="R18" s="8">
        <f>-('Doprava '!S30-'Doprava '!S8)*'Všeobecné predpoklady'!$C$178</f>
        <v>-437450.02559140505</v>
      </c>
      <c r="S18" s="8">
        <f>-('Doprava '!T30-'Doprava '!T8)*'Všeobecné predpoklady'!$C$178</f>
        <v>-480590.56127332454</v>
      </c>
      <c r="T18" s="8">
        <f>-('Doprava '!U30-'Doprava '!U8)*'Všeobecné predpoklady'!$C$178</f>
        <v>-523882.0888301307</v>
      </c>
      <c r="U18" s="8">
        <f>-('Doprava '!V30-'Doprava '!V8)*'Všeobecné predpoklady'!$C$178</f>
        <v>-567325.1367333862</v>
      </c>
      <c r="V18" s="8">
        <f>-('Doprava '!W30-'Doprava '!W8)*'Všeobecné predpoklady'!$C$178</f>
        <v>-610920.2353043044</v>
      </c>
      <c r="W18" s="8">
        <f>-('Doprava '!X30-'Doprava '!X8)*'Všeobecné predpoklady'!$C$178</f>
        <v>-655917.85047496052</v>
      </c>
      <c r="X18" s="8">
        <f>-('Doprava '!Y30-'Doprava '!Y8)*'Všeobecné predpoklady'!$C$178</f>
        <v>-701077.45706023008</v>
      </c>
      <c r="Y18" s="8">
        <f>-('Doprava '!Z30-'Doprava '!Z8)*'Všeobecné predpoklady'!$C$178</f>
        <v>-746399.63822920667</v>
      </c>
      <c r="Z18" s="8">
        <f>-('Doprava '!AA30-'Doprava '!AA8)*'Všeobecné predpoklady'!$C$178</f>
        <v>-791884.97925039148</v>
      </c>
      <c r="AA18" s="8">
        <f>-('Doprava '!AB30-'Doprava '!AB8)*'Všeobecné predpoklady'!$C$178</f>
        <v>-837534.06749925483</v>
      </c>
      <c r="AB18" s="8">
        <f>-('Doprava '!AC30-'Doprava '!AC8)*'Všeobecné predpoklady'!$C$178</f>
        <v>-883347.49246581225</v>
      </c>
      <c r="AC18" s="8">
        <f>-('Doprava '!AD30-'Doprava '!AD8)*'Všeobecné predpoklady'!$C$178</f>
        <v>-929325.8457622492</v>
      </c>
      <c r="AD18" s="8">
        <f>-('Doprava '!AE30-'Doprava '!AE8)*'Všeobecné predpoklady'!$C$178</f>
        <v>-975469.7211305548</v>
      </c>
      <c r="AE18" s="8">
        <f>-('Doprava '!AF30-'Doprava '!AF8)*'Všeobecné predpoklady'!$C$178</f>
        <v>-1021779.7144501843</v>
      </c>
      <c r="AF18" s="8">
        <f>-('Doprava '!AG30-'Doprava '!AG8)*'Všeobecné predpoklady'!$C$178</f>
        <v>-1068256.4237457654</v>
      </c>
      <c r="AG18" s="8">
        <f>-('Doprava '!AH30-'Doprava '!AH8)*'Všeobecné predpoklady'!$C$178</f>
        <v>-1114900.4491948113</v>
      </c>
      <c r="AH18" s="8">
        <f>-('Doprava '!AI30-'Doprava '!AI8)*'Všeobecné predpoklady'!$C$178</f>
        <v>-1163012.724911602</v>
      </c>
      <c r="AI18" s="8">
        <f>-('Doprava '!AJ30-'Doprava '!AJ8)*'Všeobecné predpoklady'!$C$178</f>
        <v>-1211303.016048545</v>
      </c>
      <c r="AJ18" s="8">
        <f>-('Doprava '!AK30-'Doprava '!AK8)*'Všeobecné predpoklady'!$C$178</f>
        <v>-1259771.9812626941</v>
      </c>
      <c r="AK18" s="8">
        <f>-('Doprava '!AL30-'Doprava '!AL8)*'Všeobecné predpoklady'!$C$178</f>
        <v>-1308420.2816481355</v>
      </c>
      <c r="AL18" s="8">
        <f>-('Doprava '!AM30-'Doprava '!AM8)*'Všeobecné predpoklady'!$C$178</f>
        <v>-1357248.5807450032</v>
      </c>
      <c r="AM18" s="8">
        <f>-('Doprava '!AN30-'Doprava '!AN8)*'Všeobecné predpoklady'!$C$178</f>
        <v>-1406257.5445485311</v>
      </c>
      <c r="AN18" s="8">
        <f>-('Doprava '!AO30-'Doprava '!AO8)*'Všeobecné predpoklady'!$C$178</f>
        <v>-1455447.8415181311</v>
      </c>
      <c r="AO18" s="8">
        <f>-('Doprava '!AP30-'Doprava '!AP8)*'Všeobecné predpoklady'!$C$178</f>
        <v>-1504820.1425865178</v>
      </c>
    </row>
    <row r="19" spans="2:41">
      <c r="B19" s="50" t="s">
        <v>394</v>
      </c>
      <c r="C19" s="92">
        <f>SUM(D19:AO19)</f>
        <v>84000622.744451642</v>
      </c>
      <c r="D19" s="8">
        <f>('Doprava '!E32-'Doprava '!E10)*'Všeobecné predpoklady'!$C$179</f>
        <v>0</v>
      </c>
      <c r="E19" s="8">
        <f>('Doprava '!F32-'Doprava '!F10)*'Všeobecné predpoklady'!$C$179</f>
        <v>0</v>
      </c>
      <c r="F19" s="8">
        <f>('Doprava '!G32-'Doprava '!G10)*'Všeobecné predpoklady'!$C$179</f>
        <v>0</v>
      </c>
      <c r="G19" s="8">
        <f>('Doprava '!H32-'Doprava '!H10)*'Všeobecné predpoklady'!$C$179</f>
        <v>0</v>
      </c>
      <c r="H19" s="8">
        <f>('Doprava '!I32-'Doprava '!I10)*'Všeobecné predpoklady'!$C$179</f>
        <v>0</v>
      </c>
      <c r="I19" s="8">
        <f>('Doprava '!J32-'Doprava '!J10)*'Všeobecné predpoklady'!$C$179</f>
        <v>0</v>
      </c>
      <c r="J19" s="8">
        <f>('Doprava '!K32-'Doprava '!K10)*'Všeobecné predpoklady'!$C$179</f>
        <v>0</v>
      </c>
      <c r="K19" s="8">
        <f>('Doprava '!L32-'Doprava '!L10)*'Všeobecné predpoklady'!$C$179</f>
        <v>0</v>
      </c>
      <c r="L19" s="8">
        <f>('Doprava '!M32-'Doprava '!M10)*'Všeobecné predpoklady'!$C$179</f>
        <v>-998711.84812000312</v>
      </c>
      <c r="M19" s="8">
        <f>('Doprava '!N32-'Doprava '!N10)*'Všeobecné predpoklady'!$C$179</f>
        <v>-690364.85560000467</v>
      </c>
      <c r="N19" s="8">
        <f>('Doprava '!O32-'Doprava '!O10)*'Všeobecné predpoklady'!$C$179</f>
        <v>-382017.86308000609</v>
      </c>
      <c r="O19" s="8">
        <f>('Doprava '!P32-'Doprava '!P10)*'Všeobecné predpoklady'!$C$179</f>
        <v>-73670.870560007534</v>
      </c>
      <c r="P19" s="8">
        <f>('Doprava '!Q32-'Doprava '!Q10)*'Všeobecné predpoklady'!$C$179</f>
        <v>234676.121959991</v>
      </c>
      <c r="Q19" s="8">
        <f>('Doprava '!R32-'Doprava '!R10)*'Všeobecné predpoklady'!$C$179</f>
        <v>543023.11447998951</v>
      </c>
      <c r="R19" s="8">
        <f>('Doprava '!S32-'Doprava '!S10)*'Všeobecné predpoklady'!$C$179</f>
        <v>851370.10699998809</v>
      </c>
      <c r="S19" s="8">
        <f>('Doprava '!T32-'Doprava '!T10)*'Všeobecné predpoklady'!$C$179</f>
        <v>1159717.0995199867</v>
      </c>
      <c r="T19" s="8">
        <f>('Doprava '!U32-'Doprava '!U10)*'Všeobecné predpoklady'!$C$179</f>
        <v>1468064.0920399851</v>
      </c>
      <c r="U19" s="8">
        <f>('Doprava '!V32-'Doprava '!V10)*'Všeobecné predpoklady'!$C$179</f>
        <v>1776411.0845599836</v>
      </c>
      <c r="V19" s="8">
        <f>('Doprava '!W32-'Doprava '!W10)*'Všeobecné predpoklady'!$C$179</f>
        <v>2084758.0770799823</v>
      </c>
      <c r="W19" s="8">
        <f>('Doprava '!X32-'Doprava '!X10)*'Všeobecné predpoklady'!$C$179</f>
        <v>1569657.99999678</v>
      </c>
      <c r="X19" s="8">
        <f>('Doprava '!Y32-'Doprava '!Y10)*'Všeobecné predpoklady'!$C$179</f>
        <v>1878004.9925167784</v>
      </c>
      <c r="Y19" s="8">
        <f>('Doprava '!Z32-'Doprava '!Z10)*'Všeobecné predpoklady'!$C$179</f>
        <v>2186351.9850367769</v>
      </c>
      <c r="Z19" s="8">
        <f>('Doprava '!AA32-'Doprava '!AA10)*'Všeobecné predpoklady'!$C$179</f>
        <v>2494698.9775567758</v>
      </c>
      <c r="AA19" s="8">
        <f>('Doprava '!AB32-'Doprava '!AB10)*'Všeobecné predpoklady'!$C$179</f>
        <v>2803045.9700767742</v>
      </c>
      <c r="AB19" s="8">
        <f>('Doprava '!AC32-'Doprava '!AC10)*'Všeobecné predpoklady'!$C$179</f>
        <v>3111392.9625967727</v>
      </c>
      <c r="AC19" s="8">
        <f>('Doprava '!AD32-'Doprava '!AD10)*'Všeobecné predpoklady'!$C$179</f>
        <v>3419739.9551167712</v>
      </c>
      <c r="AD19" s="8">
        <f>('Doprava '!AE32-'Doprava '!AE10)*'Všeobecné predpoklady'!$C$179</f>
        <v>3728086.9476367733</v>
      </c>
      <c r="AE19" s="8">
        <f>('Doprava '!AF32-'Doprava '!AF10)*'Všeobecné predpoklady'!$C$179</f>
        <v>4036433.9401567718</v>
      </c>
      <c r="AF19" s="8">
        <f>('Doprava '!AG32-'Doprava '!AG10)*'Všeobecné predpoklady'!$C$179</f>
        <v>4344780.9326767707</v>
      </c>
      <c r="AG19" s="8">
        <f>('Doprava '!AH32-'Doprava '!AH10)*'Všeobecné predpoklady'!$C$179</f>
        <v>4653127.9251967687</v>
      </c>
      <c r="AH19" s="8">
        <f>('Doprava '!AI32-'Doprava '!AI10)*'Všeobecné predpoklady'!$C$179</f>
        <v>4396041.2632559044</v>
      </c>
      <c r="AI19" s="8">
        <f>('Doprava '!AJ32-'Doprava '!AJ10)*'Všeobecné predpoklady'!$C$179</f>
        <v>4704388.2557759034</v>
      </c>
      <c r="AJ19" s="8">
        <f>('Doprava '!AK32-'Doprava '!AK10)*'Všeobecné predpoklady'!$C$179</f>
        <v>5012735.2482959013</v>
      </c>
      <c r="AK19" s="8">
        <f>('Doprava '!AL32-'Doprava '!AL10)*'Všeobecné predpoklady'!$C$179</f>
        <v>5321082.2408159003</v>
      </c>
      <c r="AL19" s="8">
        <f>('Doprava '!AM32-'Doprava '!AM10)*'Všeobecné predpoklady'!$C$179</f>
        <v>5629429.2333358992</v>
      </c>
      <c r="AM19" s="8">
        <f>('Doprava '!AN32-'Doprava '!AN10)*'Všeobecné predpoklady'!$C$179</f>
        <v>5937776.2258558972</v>
      </c>
      <c r="AN19" s="8">
        <f>('Doprava '!AO32-'Doprava '!AO10)*'Všeobecné predpoklady'!$C$179</f>
        <v>6246123.2183758961</v>
      </c>
      <c r="AO19" s="8">
        <f>('Doprava '!AP32-'Doprava '!AP10)*'Všeobecné predpoklady'!$C$179</f>
        <v>6554470.2108959369</v>
      </c>
    </row>
    <row r="20" spans="2:41">
      <c r="B20" s="77"/>
      <c r="C20" s="92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343"/>
      <c r="AG20" s="343"/>
      <c r="AH20" s="343"/>
      <c r="AI20" s="343"/>
      <c r="AJ20" s="343"/>
      <c r="AK20" s="343"/>
      <c r="AL20" s="343"/>
      <c r="AM20" s="343"/>
      <c r="AN20" s="78"/>
      <c r="AO20" s="78"/>
    </row>
    <row r="21" spans="2:41" ht="13">
      <c r="B21" s="7" t="s">
        <v>332</v>
      </c>
      <c r="C21" s="122">
        <f>SUM(D21:AO21)</f>
        <v>68293083.185632229</v>
      </c>
      <c r="D21" s="20">
        <f t="shared" ref="D21:AO21" si="17">SUM(D17:D20)</f>
        <v>0</v>
      </c>
      <c r="E21" s="20">
        <f t="shared" si="17"/>
        <v>0</v>
      </c>
      <c r="F21" s="20">
        <f t="shared" si="17"/>
        <v>0</v>
      </c>
      <c r="G21" s="20">
        <f t="shared" si="17"/>
        <v>0</v>
      </c>
      <c r="H21" s="20">
        <f t="shared" si="17"/>
        <v>0</v>
      </c>
      <c r="I21" s="20">
        <f t="shared" si="17"/>
        <v>0</v>
      </c>
      <c r="J21" s="20">
        <f t="shared" si="17"/>
        <v>0</v>
      </c>
      <c r="K21" s="20">
        <f t="shared" si="17"/>
        <v>0</v>
      </c>
      <c r="L21" s="20">
        <f t="shared" si="17"/>
        <v>-470070.62661999825</v>
      </c>
      <c r="M21" s="20">
        <f t="shared" si="17"/>
        <v>-230961.11845911993</v>
      </c>
      <c r="N21" s="20">
        <f t="shared" si="17"/>
        <v>7943.8471732125618</v>
      </c>
      <c r="O21" s="20">
        <f t="shared" si="17"/>
        <v>246643.63373434916</v>
      </c>
      <c r="P21" s="20">
        <f t="shared" si="17"/>
        <v>485137.602620391</v>
      </c>
      <c r="Q21" s="20">
        <f t="shared" si="17"/>
        <v>723425.11315932032</v>
      </c>
      <c r="R21" s="20">
        <f t="shared" si="17"/>
        <v>961505.52260411577</v>
      </c>
      <c r="S21" s="20">
        <f t="shared" si="17"/>
        <v>1199378.1861258463</v>
      </c>
      <c r="T21" s="20">
        <f t="shared" si="17"/>
        <v>1437042.4568067251</v>
      </c>
      <c r="U21" s="20">
        <f t="shared" si="17"/>
        <v>1674497.6856331606</v>
      </c>
      <c r="V21" s="20">
        <f t="shared" si="17"/>
        <v>1911743.2214887745</v>
      </c>
      <c r="W21" s="20">
        <f t="shared" si="17"/>
        <v>1322768.8305777658</v>
      </c>
      <c r="X21" s="20">
        <f t="shared" si="17"/>
        <v>1557015.9891182992</v>
      </c>
      <c r="Y21" s="20">
        <f t="shared" si="17"/>
        <v>1791036.9045748573</v>
      </c>
      <c r="Z21" s="20">
        <f t="shared" si="17"/>
        <v>2024830.8516082398</v>
      </c>
      <c r="AA21" s="20">
        <f t="shared" si="17"/>
        <v>2258397.1024641199</v>
      </c>
      <c r="AB21" s="20">
        <f t="shared" si="17"/>
        <v>2491734.9269647924</v>
      </c>
      <c r="AC21" s="20">
        <f t="shared" si="17"/>
        <v>2724843.5925008692</v>
      </c>
      <c r="AD21" s="20">
        <f t="shared" si="17"/>
        <v>2957722.3640229679</v>
      </c>
      <c r="AE21" s="20">
        <f t="shared" si="17"/>
        <v>3190370.5040333541</v>
      </c>
      <c r="AF21" s="20">
        <f t="shared" si="17"/>
        <v>3422787.2725775721</v>
      </c>
      <c r="AG21" s="20">
        <f t="shared" si="17"/>
        <v>3654971.9272360271</v>
      </c>
      <c r="AH21" s="20">
        <f t="shared" si="17"/>
        <v>3318845.0435740319</v>
      </c>
      <c r="AI21" s="20">
        <f t="shared" si="17"/>
        <v>3547902.6646769363</v>
      </c>
      <c r="AJ21" s="20">
        <f t="shared" si="17"/>
        <v>3776710.3138179905</v>
      </c>
      <c r="AK21" s="20">
        <f t="shared" si="17"/>
        <v>4005267.165917973</v>
      </c>
      <c r="AL21" s="20">
        <f t="shared" si="17"/>
        <v>4233572.3930744501</v>
      </c>
      <c r="AM21" s="20">
        <f t="shared" si="17"/>
        <v>4461625.1645518523</v>
      </c>
      <c r="AN21" s="20">
        <f t="shared" si="17"/>
        <v>4689424.6467715343</v>
      </c>
      <c r="AO21" s="20">
        <f t="shared" si="17"/>
        <v>4916970.0033018105</v>
      </c>
    </row>
    <row r="25" spans="2:41" ht="13">
      <c r="B25" s="74" t="s">
        <v>333</v>
      </c>
    </row>
    <row r="26" spans="2:41">
      <c r="C26" s="121" t="s">
        <v>74</v>
      </c>
      <c r="D26" s="56">
        <v>1</v>
      </c>
      <c r="E26" s="56">
        <v>2</v>
      </c>
      <c r="F26" s="56">
        <v>3</v>
      </c>
      <c r="G26" s="56">
        <v>4</v>
      </c>
      <c r="H26" s="56">
        <v>5</v>
      </c>
      <c r="I26" s="56">
        <v>6</v>
      </c>
      <c r="J26" s="56">
        <v>7</v>
      </c>
      <c r="K26" s="56">
        <v>8</v>
      </c>
      <c r="L26" s="56">
        <v>9</v>
      </c>
      <c r="M26" s="56">
        <v>10</v>
      </c>
      <c r="N26" s="56">
        <v>11</v>
      </c>
      <c r="O26" s="56">
        <v>12</v>
      </c>
      <c r="P26" s="56">
        <v>13</v>
      </c>
      <c r="Q26" s="56">
        <v>14</v>
      </c>
      <c r="R26" s="56">
        <v>15</v>
      </c>
      <c r="S26" s="56">
        <v>16</v>
      </c>
      <c r="T26" s="56">
        <v>17</v>
      </c>
      <c r="U26" s="56">
        <v>18</v>
      </c>
      <c r="V26" s="56">
        <v>19</v>
      </c>
      <c r="W26" s="56">
        <v>20</v>
      </c>
      <c r="X26" s="56">
        <v>21</v>
      </c>
      <c r="Y26" s="56">
        <v>22</v>
      </c>
      <c r="Z26" s="56">
        <v>23</v>
      </c>
      <c r="AA26" s="56">
        <v>24</v>
      </c>
      <c r="AB26" s="56">
        <v>25</v>
      </c>
      <c r="AC26" s="56">
        <v>26</v>
      </c>
      <c r="AD26" s="56">
        <v>27</v>
      </c>
      <c r="AE26" s="56">
        <v>28</v>
      </c>
      <c r="AF26" s="56">
        <v>29</v>
      </c>
      <c r="AG26" s="56">
        <v>30</v>
      </c>
      <c r="AH26" s="56">
        <v>31</v>
      </c>
      <c r="AI26" s="56">
        <v>32</v>
      </c>
      <c r="AJ26" s="56">
        <v>33</v>
      </c>
      <c r="AK26" s="56">
        <v>34</v>
      </c>
      <c r="AL26" s="56">
        <v>35</v>
      </c>
      <c r="AM26" s="56">
        <v>36</v>
      </c>
      <c r="AN26" s="56">
        <v>37</v>
      </c>
      <c r="AO26" s="56">
        <v>38</v>
      </c>
    </row>
    <row r="27" spans="2:41" ht="13">
      <c r="B27" s="75"/>
      <c r="C27" s="91" t="s">
        <v>28</v>
      </c>
      <c r="D27" s="56">
        <v>2016</v>
      </c>
      <c r="E27" s="56">
        <f>$D$4+D26</f>
        <v>2017</v>
      </c>
      <c r="F27" s="56">
        <f t="shared" ref="F27:AG27" si="18">$D$4+E26</f>
        <v>2018</v>
      </c>
      <c r="G27" s="56">
        <f t="shared" si="18"/>
        <v>2019</v>
      </c>
      <c r="H27" s="56">
        <f t="shared" si="18"/>
        <v>2020</v>
      </c>
      <c r="I27" s="56">
        <f t="shared" si="18"/>
        <v>2021</v>
      </c>
      <c r="J27" s="56">
        <f t="shared" si="18"/>
        <v>2022</v>
      </c>
      <c r="K27" s="56">
        <f t="shared" si="18"/>
        <v>2023</v>
      </c>
      <c r="L27" s="56">
        <f t="shared" si="18"/>
        <v>2024</v>
      </c>
      <c r="M27" s="56">
        <f t="shared" si="18"/>
        <v>2025</v>
      </c>
      <c r="N27" s="56">
        <f t="shared" si="18"/>
        <v>2026</v>
      </c>
      <c r="O27" s="56">
        <f t="shared" si="18"/>
        <v>2027</v>
      </c>
      <c r="P27" s="56">
        <f t="shared" si="18"/>
        <v>2028</v>
      </c>
      <c r="Q27" s="56">
        <f t="shared" si="18"/>
        <v>2029</v>
      </c>
      <c r="R27" s="56">
        <f t="shared" si="18"/>
        <v>2030</v>
      </c>
      <c r="S27" s="56">
        <f t="shared" si="18"/>
        <v>2031</v>
      </c>
      <c r="T27" s="56">
        <f t="shared" si="18"/>
        <v>2032</v>
      </c>
      <c r="U27" s="56">
        <f t="shared" si="18"/>
        <v>2033</v>
      </c>
      <c r="V27" s="56">
        <f t="shared" si="18"/>
        <v>2034</v>
      </c>
      <c r="W27" s="56">
        <f t="shared" si="18"/>
        <v>2035</v>
      </c>
      <c r="X27" s="56">
        <f t="shared" si="18"/>
        <v>2036</v>
      </c>
      <c r="Y27" s="56">
        <f t="shared" si="18"/>
        <v>2037</v>
      </c>
      <c r="Z27" s="56">
        <f t="shared" si="18"/>
        <v>2038</v>
      </c>
      <c r="AA27" s="56">
        <f t="shared" si="18"/>
        <v>2039</v>
      </c>
      <c r="AB27" s="56">
        <f t="shared" si="18"/>
        <v>2040</v>
      </c>
      <c r="AC27" s="56">
        <f t="shared" si="18"/>
        <v>2041</v>
      </c>
      <c r="AD27" s="56">
        <f t="shared" si="18"/>
        <v>2042</v>
      </c>
      <c r="AE27" s="56">
        <f t="shared" si="18"/>
        <v>2043</v>
      </c>
      <c r="AF27" s="56">
        <f t="shared" si="18"/>
        <v>2044</v>
      </c>
      <c r="AG27" s="56">
        <f t="shared" si="18"/>
        <v>2045</v>
      </c>
      <c r="AH27" s="56">
        <f t="shared" ref="AH27" si="19">$D$4+AG26</f>
        <v>2046</v>
      </c>
      <c r="AI27" s="56">
        <f t="shared" ref="AI27" si="20">$D$4+AH26</f>
        <v>2047</v>
      </c>
      <c r="AJ27" s="56">
        <f t="shared" ref="AJ27" si="21">$D$4+AI26</f>
        <v>2048</v>
      </c>
      <c r="AK27" s="56">
        <f t="shared" ref="AK27" si="22">$D$4+AJ26</f>
        <v>2049</v>
      </c>
      <c r="AL27" s="56">
        <f t="shared" ref="AL27" si="23">$D$4+AK26</f>
        <v>2050</v>
      </c>
      <c r="AM27" s="56">
        <f t="shared" ref="AM27:AO27" si="24">$D$4+AL26</f>
        <v>2051</v>
      </c>
      <c r="AN27" s="56">
        <f t="shared" si="24"/>
        <v>2052</v>
      </c>
      <c r="AO27" s="56">
        <f t="shared" si="24"/>
        <v>2053</v>
      </c>
    </row>
    <row r="28" spans="2:41">
      <c r="B28" s="50" t="s">
        <v>155</v>
      </c>
      <c r="C28" s="92">
        <f>SUM(D28:AO28)</f>
        <v>8567257.8804470561</v>
      </c>
      <c r="D28" s="8">
        <f>'Doprava '!E51</f>
        <v>0</v>
      </c>
      <c r="E28" s="8">
        <f>'Doprava '!F51</f>
        <v>0</v>
      </c>
      <c r="F28" s="8">
        <f>'Doprava '!G51</f>
        <v>0</v>
      </c>
      <c r="G28" s="8">
        <f>'Doprava '!H51</f>
        <v>0</v>
      </c>
      <c r="H28" s="8">
        <f>'Doprava '!I51</f>
        <v>0</v>
      </c>
      <c r="I28" s="8">
        <f>'Doprava '!J51</f>
        <v>0</v>
      </c>
      <c r="J28" s="8">
        <f>'Doprava '!K51</f>
        <v>0</v>
      </c>
      <c r="K28" s="8">
        <f>'Doprava '!L51</f>
        <v>0</v>
      </c>
      <c r="L28" s="8">
        <f>'Doprava '!M51/1000</f>
        <v>160569.73162516239</v>
      </c>
      <c r="M28" s="8">
        <f>'Doprava '!N51/1000</f>
        <v>166510.81169529341</v>
      </c>
      <c r="N28" s="8">
        <f>'Doprava '!O51/1000</f>
        <v>172671.7117280192</v>
      </c>
      <c r="O28" s="8">
        <f>'Doprava '!P51/1000</f>
        <v>179060.56506195595</v>
      </c>
      <c r="P28" s="8">
        <f>'Doprava '!Q51/1000</f>
        <v>185685.80596924826</v>
      </c>
      <c r="Q28" s="8">
        <f>'Doprava '!R51/1000</f>
        <v>192556.18079011046</v>
      </c>
      <c r="R28" s="8">
        <f>'Doprava '!S51/1000</f>
        <v>199680.75947934456</v>
      </c>
      <c r="S28" s="8">
        <f>'Doprava '!T51/1000</f>
        <v>207068.94758008025</v>
      </c>
      <c r="T28" s="8">
        <f>'Doprava '!U51/1000</f>
        <v>214730.49864054323</v>
      </c>
      <c r="U28" s="8">
        <f>'Doprava '!V51/1000</f>
        <v>222675.52709024333</v>
      </c>
      <c r="V28" s="8">
        <f>'Doprava '!W51/1000</f>
        <v>230914.52159258228</v>
      </c>
      <c r="W28" s="8">
        <f>'Doprava '!X51/1000</f>
        <v>239458.35889150779</v>
      </c>
      <c r="X28" s="8">
        <f>'Doprava '!Y51/1000</f>
        <v>248318.31817049361</v>
      </c>
      <c r="Y28" s="8">
        <f>'Doprava '!Z51/1000</f>
        <v>257506.09594280177</v>
      </c>
      <c r="Z28" s="8">
        <f>'Doprava '!AA51/1000</f>
        <v>267033.82149268541</v>
      </c>
      <c r="AA28" s="8">
        <f>'Doprava '!AB51/1000</f>
        <v>276914.07288791478</v>
      </c>
      <c r="AB28" s="8">
        <f>'Doprava '!AC51/1000</f>
        <v>287159.89358476765</v>
      </c>
      <c r="AC28" s="8">
        <f>'Doprava '!AD51/1000</f>
        <v>297784.80964740395</v>
      </c>
      <c r="AD28" s="8">
        <f>'Doprava '!AE51/1000</f>
        <v>308802.84760435787</v>
      </c>
      <c r="AE28" s="8">
        <f>'Doprava '!AF51/1000</f>
        <v>320228.55296571914</v>
      </c>
      <c r="AF28" s="8">
        <f>'Doprava '!AG51/1000</f>
        <v>332077.00942545076</v>
      </c>
      <c r="AG28" s="8">
        <f>'Doprava '!AH51/1000</f>
        <v>344363.85877419234</v>
      </c>
      <c r="AH28" s="8">
        <f>'Doprava '!AI51/1000</f>
        <v>357105.32154883735</v>
      </c>
      <c r="AI28" s="8">
        <f>'Doprava '!AJ51/1000</f>
        <v>370318.21844614443</v>
      </c>
      <c r="AJ28" s="8">
        <f>'Doprava '!AK51/1000</f>
        <v>384019.99252865172</v>
      </c>
      <c r="AK28" s="8">
        <f>'Doprava '!AL51/1000</f>
        <v>398228.73225221178</v>
      </c>
      <c r="AL28" s="8">
        <f>'Doprava '!AM51/1000</f>
        <v>412963.19534554356</v>
      </c>
      <c r="AM28" s="8">
        <f>'Doprava '!AN51/1000</f>
        <v>428242.83357332868</v>
      </c>
      <c r="AN28" s="8">
        <f>'Doprava '!AO51/1000</f>
        <v>444087.81841554178</v>
      </c>
      <c r="AO28" s="8">
        <f>'Doprava '!AP51/1000</f>
        <v>460519.06769691687</v>
      </c>
    </row>
    <row r="29" spans="2:41">
      <c r="B29" s="50" t="s">
        <v>156</v>
      </c>
      <c r="C29" s="92">
        <f t="shared" ref="C29:C34" si="25">SUM(D29:AO29)</f>
        <v>7528883.8302319013</v>
      </c>
      <c r="D29" s="8">
        <f>'Doprava '!E58</f>
        <v>0</v>
      </c>
      <c r="E29" s="8">
        <f>'Doprava '!F58</f>
        <v>0</v>
      </c>
      <c r="F29" s="8">
        <f>'Doprava '!G58</f>
        <v>0</v>
      </c>
      <c r="G29" s="8">
        <f>'Doprava '!H58</f>
        <v>0</v>
      </c>
      <c r="H29" s="8">
        <f>'Doprava '!I58</f>
        <v>0</v>
      </c>
      <c r="I29" s="8">
        <f>'Doprava '!J58</f>
        <v>0</v>
      </c>
      <c r="J29" s="8">
        <f>'Doprava '!K58</f>
        <v>0</v>
      </c>
      <c r="K29" s="8">
        <f>'Doprava '!L58</f>
        <v>0</v>
      </c>
      <c r="L29" s="8">
        <f>'Doprava '!M58</f>
        <v>87165.217720680041</v>
      </c>
      <c r="M29" s="8">
        <f>'Doprava '!N58</f>
        <v>92830.956872524242</v>
      </c>
      <c r="N29" s="8">
        <f>'Doprava '!O58</f>
        <v>98864.969069238316</v>
      </c>
      <c r="O29" s="8">
        <f>'Doprava '!P58</f>
        <v>105291.1920587388</v>
      </c>
      <c r="P29" s="8">
        <f>'Doprava '!Q58</f>
        <v>112135.1195425568</v>
      </c>
      <c r="Q29" s="8">
        <f>'Doprava '!R58</f>
        <v>119423.90231282299</v>
      </c>
      <c r="R29" s="8">
        <f>'Doprava '!S58</f>
        <v>127186.45596315649</v>
      </c>
      <c r="S29" s="8">
        <f>'Doprava '!T58</f>
        <v>135453.57560076166</v>
      </c>
      <c r="T29" s="8">
        <f>'Doprava '!U58</f>
        <v>144258.05801481116</v>
      </c>
      <c r="U29" s="8">
        <f>'Doprava '!V58</f>
        <v>153634.83178577386</v>
      </c>
      <c r="V29" s="8">
        <f>'Doprava '!W58</f>
        <v>163621.09585184915</v>
      </c>
      <c r="W29" s="8">
        <f>'Doprava '!X58</f>
        <v>174256.46708221934</v>
      </c>
      <c r="X29" s="8">
        <f>'Doprava '!Y58</f>
        <v>185583.13744256357</v>
      </c>
      <c r="Y29" s="8">
        <f>'Doprava '!Z58</f>
        <v>197646.04137633019</v>
      </c>
      <c r="Z29" s="8">
        <f>'Doprava '!AA58</f>
        <v>210493.03406579167</v>
      </c>
      <c r="AA29" s="8">
        <f>'Doprava '!AB58</f>
        <v>224175.08128006812</v>
      </c>
      <c r="AB29" s="8">
        <f>'Doprava '!AC58</f>
        <v>238746.46156327255</v>
      </c>
      <c r="AC29" s="8">
        <f>'Doprava '!AD58</f>
        <v>254264.98156488521</v>
      </c>
      <c r="AD29" s="8">
        <f>'Doprava '!AE58</f>
        <v>270792.20536660275</v>
      </c>
      <c r="AE29" s="8">
        <f>'Doprava '!AF58</f>
        <v>288393.69871543191</v>
      </c>
      <c r="AF29" s="8">
        <f>'Doprava '!AG58</f>
        <v>307139.28913193499</v>
      </c>
      <c r="AG29" s="8">
        <f>'Doprava '!AH58</f>
        <v>327103.34292551078</v>
      </c>
      <c r="AH29" s="8">
        <f>'Doprava '!AI58</f>
        <v>348365.06021566893</v>
      </c>
      <c r="AI29" s="8">
        <f>'Doprava '!AJ58</f>
        <v>371008.78912968736</v>
      </c>
      <c r="AJ29" s="8">
        <f>'Doprava '!AK58</f>
        <v>395124.360423117</v>
      </c>
      <c r="AK29" s="8">
        <f>'Doprava '!AL58</f>
        <v>420807.4438506196</v>
      </c>
      <c r="AL29" s="8">
        <f>'Doprava '!AM58</f>
        <v>448159.92770090984</v>
      </c>
      <c r="AM29" s="8">
        <f>'Doprava '!AN58</f>
        <v>477290.32300146896</v>
      </c>
      <c r="AN29" s="8">
        <f>'Doprava '!AO58</f>
        <v>508314.19399656443</v>
      </c>
      <c r="AO29" s="8">
        <f>'Doprava '!AP58</f>
        <v>541354.61660634109</v>
      </c>
    </row>
    <row r="30" spans="2:41">
      <c r="B30" s="77"/>
      <c r="C30" s="92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</row>
    <row r="31" spans="2:41">
      <c r="B31" s="50" t="s">
        <v>334</v>
      </c>
      <c r="C31" s="92">
        <f t="shared" si="25"/>
        <v>1639144.1502439834</v>
      </c>
      <c r="D31" s="8">
        <f>D28*'Všeobecné predpoklady'!$D$172</f>
        <v>0</v>
      </c>
      <c r="E31" s="8">
        <f>E28*'Všeobecné predpoklady'!$D$172</f>
        <v>0</v>
      </c>
      <c r="F31" s="8">
        <f>F28*'Všeobecné predpoklady'!$D$172</f>
        <v>0</v>
      </c>
      <c r="G31" s="8">
        <f>G28*'Všeobecné predpoklady'!$D$172</f>
        <v>0</v>
      </c>
      <c r="H31" s="8">
        <f>H28*'Všeobecné predpoklady'!$D$172</f>
        <v>0</v>
      </c>
      <c r="I31" s="8">
        <f>I28*'Všeobecné predpoklady'!$D$172</f>
        <v>0</v>
      </c>
      <c r="J31" s="8">
        <f>J28*'Všeobecné predpoklady'!$D$172</f>
        <v>0</v>
      </c>
      <c r="K31" s="8">
        <f>K28*'Všeobecné predpoklady'!$D$172</f>
        <v>0</v>
      </c>
      <c r="L31" s="8">
        <f>L28*'Všeobecné predpoklady'!$D$172</f>
        <v>30721.257603360154</v>
      </c>
      <c r="M31" s="8">
        <f>M28*'Všeobecné predpoklady'!$D$172</f>
        <v>31857.944134684483</v>
      </c>
      <c r="N31" s="8">
        <f>N28*'Všeobecné predpoklady'!$D$172</f>
        <v>33036.688067667797</v>
      </c>
      <c r="O31" s="8">
        <f>O28*'Všeobecné predpoklady'!$D$172</f>
        <v>34259.045526171511</v>
      </c>
      <c r="P31" s="8">
        <f>P28*'Všeobecné predpoklady'!$D$172</f>
        <v>35526.630210639851</v>
      </c>
      <c r="Q31" s="8">
        <f>Q28*'Všeobecné predpoklady'!$D$172</f>
        <v>36841.115528433525</v>
      </c>
      <c r="R31" s="8">
        <f>R28*'Všeobecné predpoklady'!$D$172</f>
        <v>38204.236802985572</v>
      </c>
      <c r="S31" s="8">
        <f>S28*'Všeobecné predpoklady'!$D$172</f>
        <v>39617.793564696025</v>
      </c>
      <c r="T31" s="8">
        <f>T28*'Všeobecné predpoklady'!$D$172</f>
        <v>41083.65192658978</v>
      </c>
      <c r="U31" s="8">
        <f>U28*'Všeobecné predpoklady'!$D$172</f>
        <v>42603.7470478736</v>
      </c>
      <c r="V31" s="8">
        <f>V28*'Všeobecné predpoklady'!$D$172</f>
        <v>44180.085688644918</v>
      </c>
      <c r="W31" s="8">
        <f>W28*'Všeobecné predpoklady'!$D$172</f>
        <v>45814.748859124767</v>
      </c>
      <c r="X31" s="8">
        <f>X28*'Všeobecné predpoklady'!$D$172</f>
        <v>47509.894566912393</v>
      </c>
      <c r="Y31" s="8">
        <f>Y28*'Všeobecné predpoklady'!$D$172</f>
        <v>49267.760665888127</v>
      </c>
      <c r="Z31" s="8">
        <f>Z28*'Všeobecné predpoklady'!$D$172</f>
        <v>51090.667810525985</v>
      </c>
      <c r="AA31" s="8">
        <f>AA28*'Všeobecné predpoklady'!$D$172</f>
        <v>52981.022519515449</v>
      </c>
      <c r="AB31" s="8">
        <f>AB28*'Všeobecné predpoklady'!$D$172</f>
        <v>54941.320352737523</v>
      </c>
      <c r="AC31" s="8">
        <f>AC28*'Všeobecné predpoklady'!$D$172</f>
        <v>56974.149205788795</v>
      </c>
      <c r="AD31" s="8">
        <f>AD28*'Všeobecné predpoklady'!$D$172</f>
        <v>59082.192726402973</v>
      </c>
      <c r="AE31" s="8">
        <f>AE28*'Všeobecné predpoklady'!$D$172</f>
        <v>61268.233857279891</v>
      </c>
      <c r="AF31" s="8">
        <f>AF28*'Všeobecné predpoklady'!$D$172</f>
        <v>63535.158509999244</v>
      </c>
      <c r="AG31" s="8">
        <f>AG28*'Všeobecné predpoklady'!$D$172</f>
        <v>65885.959374869199</v>
      </c>
      <c r="AH31" s="8">
        <f>AH28*'Všeobecné predpoklady'!$D$172</f>
        <v>68323.739871739337</v>
      </c>
      <c r="AI31" s="8">
        <f>AI28*'Všeobecné predpoklady'!$D$172</f>
        <v>70851.718246993711</v>
      </c>
      <c r="AJ31" s="8">
        <f>AJ28*'Všeobecné predpoklady'!$D$172</f>
        <v>73473.231822132468</v>
      </c>
      <c r="AK31" s="8">
        <f>AK28*'Všeobecné predpoklady'!$D$172</f>
        <v>76191.741399551363</v>
      </c>
      <c r="AL31" s="8">
        <f>AL28*'Všeobecné predpoklady'!$D$172</f>
        <v>79010.835831334756</v>
      </c>
      <c r="AM31" s="8">
        <f>AM28*'Všeobecné predpoklady'!$D$172</f>
        <v>81934.236757094142</v>
      </c>
      <c r="AN31" s="8">
        <f>AN28*'Všeobecné predpoklady'!$D$172</f>
        <v>84965.803517106615</v>
      </c>
      <c r="AO31" s="8">
        <f>AO28*'Všeobecné predpoklady'!$D$172</f>
        <v>88109.538247239572</v>
      </c>
    </row>
    <row r="32" spans="2:41">
      <c r="B32" s="50" t="s">
        <v>335</v>
      </c>
      <c r="C32" s="92">
        <f t="shared" si="25"/>
        <v>47156622.092177086</v>
      </c>
      <c r="D32" s="8">
        <f>D29*'Všeobecné predpoklady'!$D$173</f>
        <v>0</v>
      </c>
      <c r="E32" s="8">
        <f>E29*'Všeobecné predpoklady'!$D$173</f>
        <v>0</v>
      </c>
      <c r="F32" s="8">
        <f>F29*'Všeobecné predpoklady'!$D$173</f>
        <v>0</v>
      </c>
      <c r="G32" s="8">
        <f>G29*'Všeobecné predpoklady'!$D$173</f>
        <v>0</v>
      </c>
      <c r="H32" s="8">
        <f>H29*'Všeobecné predpoklady'!$D$173</f>
        <v>0</v>
      </c>
      <c r="I32" s="8">
        <f>I29*'Všeobecné predpoklady'!$D$173</f>
        <v>0</v>
      </c>
      <c r="J32" s="8">
        <f>J29*'Všeobecné predpoklady'!$D$173</f>
        <v>0</v>
      </c>
      <c r="K32" s="8">
        <f>K29*'Všeobecné predpoklady'!$D$173</f>
        <v>0</v>
      </c>
      <c r="L32" s="8">
        <f>L29*'Všeobecné predpoklady'!$D$173</f>
        <v>545953.06878441211</v>
      </c>
      <c r="M32" s="8">
        <f>M29*'Všeobecné predpoklady'!$D$173</f>
        <v>581440.01825539884</v>
      </c>
      <c r="N32" s="8">
        <f>N29*'Všeobecné predpoklady'!$D$173</f>
        <v>619233.61944199982</v>
      </c>
      <c r="O32" s="8">
        <f>O29*'Všeobecné predpoklady'!$D$173</f>
        <v>659483.80470572971</v>
      </c>
      <c r="P32" s="8">
        <f>P29*'Všeobecné predpoklady'!$D$173</f>
        <v>702350.25201160205</v>
      </c>
      <c r="Q32" s="8">
        <f>Q29*'Všeobecné predpoklady'!$D$173</f>
        <v>748003.01839235611</v>
      </c>
      <c r="R32" s="8">
        <f>R29*'Všeobecné predpoklady'!$D$173</f>
        <v>796623.21458785934</v>
      </c>
      <c r="S32" s="8">
        <f>S29*'Všeobecné predpoklady'!$D$173</f>
        <v>848403.7235360702</v>
      </c>
      <c r="T32" s="8">
        <f>T29*'Všeobecné predpoklady'!$D$173</f>
        <v>903549.96556591475</v>
      </c>
      <c r="U32" s="8">
        <f>U29*'Všeobecné predpoklady'!$D$173</f>
        <v>962280.71332769899</v>
      </c>
      <c r="V32" s="8">
        <f>V29*'Všeobecné predpoklady'!$D$173</f>
        <v>1024828.9596939994</v>
      </c>
      <c r="W32" s="8">
        <f>W29*'Všeobecné predpoklady'!$D$173</f>
        <v>1091442.8420741092</v>
      </c>
      <c r="X32" s="8">
        <f>X29*'Všeobecné predpoklady'!$D$173</f>
        <v>1162386.6268089262</v>
      </c>
      <c r="Y32" s="8">
        <f>Y29*'Všeobecné predpoklady'!$D$173</f>
        <v>1237941.7575515064</v>
      </c>
      <c r="Z32" s="8">
        <f>Z29*'Všeobecné predpoklady'!$D$173</f>
        <v>1318407.9717923542</v>
      </c>
      <c r="AA32" s="8">
        <f>AA29*'Všeobecné predpoklady'!$D$173</f>
        <v>1404104.4899588574</v>
      </c>
      <c r="AB32" s="8">
        <f>AB29*'Všeobecné predpoklady'!$D$173</f>
        <v>1495371.281806183</v>
      </c>
      <c r="AC32" s="8">
        <f>AC29*'Všeobecné predpoklady'!$D$173</f>
        <v>1592570.4151235847</v>
      </c>
      <c r="AD32" s="8">
        <f>AD29*'Všeobecné predpoklady'!$D$173</f>
        <v>1696087.4921066177</v>
      </c>
      <c r="AE32" s="8">
        <f>AE29*'Všeobecné predpoklady'!$D$173</f>
        <v>1806333.1790935476</v>
      </c>
      <c r="AF32" s="8">
        <f>AF29*'Všeobecné predpoklady'!$D$173</f>
        <v>1923744.8357346284</v>
      </c>
      <c r="AG32" s="8">
        <f>AG29*'Všeobecné predpoklady'!$D$173</f>
        <v>2048788.2500573792</v>
      </c>
      <c r="AH32" s="8">
        <f>AH29*'Všeobecné predpoklady'!$D$173</f>
        <v>2181959.4863111088</v>
      </c>
      <c r="AI32" s="8">
        <f>AI29*'Všeobecné predpoklady'!$D$173</f>
        <v>2323786.8529213304</v>
      </c>
      <c r="AJ32" s="8">
        <f>AJ29*'Všeobecné predpoklady'!$D$173</f>
        <v>2474832.9983612164</v>
      </c>
      <c r="AK32" s="8">
        <f>AK29*'Všeobecné predpoklady'!$D$173</f>
        <v>2635697.1432546955</v>
      </c>
      <c r="AL32" s="8">
        <f>AL29*'Všeobecné predpoklady'!$D$173</f>
        <v>2807017.4575662506</v>
      </c>
      <c r="AM32" s="8">
        <f>AM29*'Všeobecné predpoklady'!$D$173</f>
        <v>2989473.592308057</v>
      </c>
      <c r="AN32" s="8">
        <f>AN29*'Všeobecné predpoklady'!$D$173</f>
        <v>3183789.3758080802</v>
      </c>
      <c r="AO32" s="8">
        <f>AO29*'Všeobecné predpoklady'!$D$173</f>
        <v>3390735.6852356056</v>
      </c>
    </row>
    <row r="33" spans="2:41">
      <c r="B33" s="77"/>
      <c r="C33" s="92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</row>
    <row r="34" spans="2:41" ht="13">
      <c r="B34" s="7" t="s">
        <v>336</v>
      </c>
      <c r="C34" s="122">
        <f t="shared" si="25"/>
        <v>48175054.4921095</v>
      </c>
      <c r="D34" s="20">
        <f t="shared" ref="D34:AF34" si="26">SUM(D31:D32)</f>
        <v>0</v>
      </c>
      <c r="E34" s="20">
        <f t="shared" si="26"/>
        <v>0</v>
      </c>
      <c r="F34" s="20">
        <f t="shared" si="26"/>
        <v>0</v>
      </c>
      <c r="G34" s="342">
        <f t="shared" si="26"/>
        <v>0</v>
      </c>
      <c r="H34" s="342">
        <f>J34*1/3</f>
        <v>0</v>
      </c>
      <c r="I34" s="342">
        <f>J34*2/3</f>
        <v>0</v>
      </c>
      <c r="J34" s="342">
        <f t="shared" si="26"/>
        <v>0</v>
      </c>
      <c r="K34" s="20">
        <f t="shared" si="26"/>
        <v>0</v>
      </c>
      <c r="L34" s="20">
        <f>SUM(L31:L32)</f>
        <v>576674.32638777222</v>
      </c>
      <c r="M34" s="20">
        <f t="shared" si="26"/>
        <v>613297.96239008335</v>
      </c>
      <c r="N34" s="20">
        <f t="shared" si="26"/>
        <v>652270.30750966759</v>
      </c>
      <c r="O34" s="20">
        <f t="shared" si="26"/>
        <v>693742.85023190128</v>
      </c>
      <c r="P34" s="20">
        <f t="shared" si="26"/>
        <v>737876.88222224195</v>
      </c>
      <c r="Q34" s="20">
        <f t="shared" si="26"/>
        <v>784844.1339207897</v>
      </c>
      <c r="R34" s="20">
        <f t="shared" si="26"/>
        <v>834827.45139084489</v>
      </c>
      <c r="S34" s="20">
        <f t="shared" si="26"/>
        <v>888021.51710076618</v>
      </c>
      <c r="T34" s="20">
        <f t="shared" si="26"/>
        <v>944633.61749250453</v>
      </c>
      <c r="U34" s="20">
        <f t="shared" si="26"/>
        <v>1004884.4603755726</v>
      </c>
      <c r="V34" s="20">
        <f t="shared" si="26"/>
        <v>1069009.0453826443</v>
      </c>
      <c r="W34" s="20">
        <f t="shared" si="26"/>
        <v>1137257.590933234</v>
      </c>
      <c r="X34" s="20">
        <f t="shared" si="26"/>
        <v>1209896.5213758387</v>
      </c>
      <c r="Y34" s="20">
        <f t="shared" si="26"/>
        <v>1287209.5182173946</v>
      </c>
      <c r="Z34" s="20">
        <f t="shared" si="26"/>
        <v>1369498.6396028802</v>
      </c>
      <c r="AA34" s="20">
        <f t="shared" si="26"/>
        <v>1457085.5124783728</v>
      </c>
      <c r="AB34" s="20">
        <f t="shared" si="26"/>
        <v>1550312.6021589206</v>
      </c>
      <c r="AC34" s="20">
        <f t="shared" si="26"/>
        <v>1649544.5643293734</v>
      </c>
      <c r="AD34" s="20">
        <f t="shared" si="26"/>
        <v>1755169.6848330207</v>
      </c>
      <c r="AE34" s="20">
        <f t="shared" si="26"/>
        <v>1867601.4129508275</v>
      </c>
      <c r="AF34" s="20">
        <f t="shared" si="26"/>
        <v>1987279.9942446277</v>
      </c>
      <c r="AG34" s="342">
        <f>AF34</f>
        <v>1987279.9942446277</v>
      </c>
      <c r="AH34" s="342">
        <f t="shared" ref="AH34" si="27">SUM(AH31:AH32)</f>
        <v>2250283.2261828482</v>
      </c>
      <c r="AI34" s="342">
        <f t="shared" ref="AI34" si="28">AH34</f>
        <v>2250283.2261828482</v>
      </c>
      <c r="AJ34" s="342">
        <f t="shared" ref="AJ34" si="29">SUM(AJ31:AJ32)</f>
        <v>2548306.230183349</v>
      </c>
      <c r="AK34" s="342">
        <f t="shared" ref="AK34" si="30">AJ34</f>
        <v>2548306.230183349</v>
      </c>
      <c r="AL34" s="342">
        <f t="shared" ref="AL34" si="31">SUM(AL31:AL32)</f>
        <v>2886028.2933975854</v>
      </c>
      <c r="AM34" s="342">
        <f t="shared" ref="AM34" si="32">AL34</f>
        <v>2886028.2933975854</v>
      </c>
      <c r="AN34" s="20">
        <f t="shared" ref="AN34" si="33">SUM(AN31:AN32)</f>
        <v>3268755.1793251866</v>
      </c>
      <c r="AO34" s="20">
        <f>SUM(AO31:AO32)</f>
        <v>3478845.2234828454</v>
      </c>
    </row>
    <row r="35" spans="2:41">
      <c r="B35" s="19"/>
      <c r="G35" s="182"/>
      <c r="H35" s="182"/>
      <c r="I35" s="182"/>
      <c r="J35" s="182"/>
      <c r="AG35" s="182"/>
      <c r="AH35" s="182"/>
      <c r="AI35" s="182"/>
      <c r="AJ35" s="182"/>
      <c r="AK35" s="182"/>
      <c r="AL35" s="182"/>
      <c r="AM35" s="182"/>
    </row>
    <row r="36" spans="2:41">
      <c r="B36" s="19"/>
    </row>
    <row r="37" spans="2:41">
      <c r="B37" s="19"/>
    </row>
    <row r="41" spans="2:41">
      <c r="B41" s="49"/>
    </row>
    <row r="42" spans="2:41">
      <c r="B42" s="49"/>
    </row>
  </sheetData>
  <phoneticPr fontId="4" type="noConversion"/>
  <pageMargins left="0.19685039370078741" right="0.19685039370078741" top="0.98425196850393704" bottom="0.78740157480314965" header="0.51181102362204722" footer="0.51181102362204722"/>
  <pageSetup paperSize="8" scale="47" fitToHeight="0" orientation="landscape" r:id="rId1"/>
  <headerFooter alignWithMargins="0">
    <oddHeader>&amp;L08 Prevádzkové náklady vozidiel</oddHeader>
    <oddFooter>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AO22"/>
  <sheetViews>
    <sheetView showGridLines="0" topLeftCell="R1" zoomScale="85" zoomScaleNormal="85" workbookViewId="0">
      <selection activeCell="L7" sqref="L7"/>
    </sheetView>
  </sheetViews>
  <sheetFormatPr defaultColWidth="9.1796875" defaultRowHeight="12.5"/>
  <cols>
    <col min="1" max="1" width="4.453125" style="19" customWidth="1"/>
    <col min="2" max="2" width="46" style="19" customWidth="1"/>
    <col min="3" max="3" width="12.7265625" style="19" bestFit="1" customWidth="1"/>
    <col min="4" max="9" width="9.1796875" style="19" customWidth="1"/>
    <col min="10" max="11" width="9.26953125" style="19" bestFit="1" customWidth="1"/>
    <col min="12" max="12" width="16" style="19" bestFit="1" customWidth="1"/>
    <col min="13" max="32" width="10.26953125" style="19" bestFit="1" customWidth="1"/>
    <col min="33" max="41" width="11.26953125" style="19" bestFit="1" customWidth="1"/>
    <col min="42" max="16384" width="9.1796875" style="19"/>
  </cols>
  <sheetData>
    <row r="2" spans="1:41" ht="13">
      <c r="A2" s="97"/>
    </row>
    <row r="3" spans="1:41" ht="13">
      <c r="B3" s="74" t="s">
        <v>358</v>
      </c>
      <c r="C3" s="121" t="s">
        <v>74</v>
      </c>
      <c r="D3" s="56">
        <v>1</v>
      </c>
      <c r="E3" s="56">
        <v>2</v>
      </c>
      <c r="F3" s="56">
        <v>3</v>
      </c>
      <c r="G3" s="56">
        <v>4</v>
      </c>
      <c r="H3" s="56">
        <v>5</v>
      </c>
      <c r="I3" s="56">
        <v>6</v>
      </c>
      <c r="J3" s="56">
        <v>7</v>
      </c>
      <c r="K3" s="56">
        <v>8</v>
      </c>
      <c r="L3" s="56">
        <v>9</v>
      </c>
      <c r="M3" s="56">
        <v>10</v>
      </c>
      <c r="N3" s="56">
        <v>11</v>
      </c>
      <c r="O3" s="56">
        <v>12</v>
      </c>
      <c r="P3" s="56">
        <v>13</v>
      </c>
      <c r="Q3" s="56">
        <v>14</v>
      </c>
      <c r="R3" s="56">
        <v>15</v>
      </c>
      <c r="S3" s="56">
        <v>16</v>
      </c>
      <c r="T3" s="56">
        <v>17</v>
      </c>
      <c r="U3" s="56">
        <v>18</v>
      </c>
      <c r="V3" s="56">
        <v>19</v>
      </c>
      <c r="W3" s="56">
        <v>20</v>
      </c>
      <c r="X3" s="56">
        <v>21</v>
      </c>
      <c r="Y3" s="56">
        <v>22</v>
      </c>
      <c r="Z3" s="56">
        <v>23</v>
      </c>
      <c r="AA3" s="56">
        <v>24</v>
      </c>
      <c r="AB3" s="56">
        <v>25</v>
      </c>
      <c r="AC3" s="56">
        <v>26</v>
      </c>
      <c r="AD3" s="56">
        <v>27</v>
      </c>
      <c r="AE3" s="56">
        <v>28</v>
      </c>
      <c r="AF3" s="56">
        <v>29</v>
      </c>
      <c r="AG3" s="56">
        <v>30</v>
      </c>
      <c r="AH3" s="56">
        <v>31</v>
      </c>
      <c r="AI3" s="56">
        <v>32</v>
      </c>
      <c r="AJ3" s="56">
        <v>33</v>
      </c>
      <c r="AK3" s="56">
        <v>34</v>
      </c>
      <c r="AL3" s="56">
        <v>35</v>
      </c>
      <c r="AM3" s="56">
        <v>36</v>
      </c>
      <c r="AN3" s="56">
        <v>37</v>
      </c>
      <c r="AO3" s="56">
        <v>38</v>
      </c>
    </row>
    <row r="4" spans="1:41" ht="13">
      <c r="C4" s="91" t="s">
        <v>28</v>
      </c>
      <c r="D4" s="56">
        <v>2016</v>
      </c>
      <c r="E4" s="56">
        <f>$D$4+D3</f>
        <v>2017</v>
      </c>
      <c r="F4" s="56">
        <f t="shared" ref="F4:AG4" si="0">$D$4+E3</f>
        <v>2018</v>
      </c>
      <c r="G4" s="56">
        <f t="shared" si="0"/>
        <v>2019</v>
      </c>
      <c r="H4" s="56">
        <f t="shared" si="0"/>
        <v>2020</v>
      </c>
      <c r="I4" s="56">
        <f t="shared" si="0"/>
        <v>2021</v>
      </c>
      <c r="J4" s="56">
        <f t="shared" si="0"/>
        <v>2022</v>
      </c>
      <c r="K4" s="56">
        <f t="shared" si="0"/>
        <v>2023</v>
      </c>
      <c r="L4" s="56">
        <f t="shared" si="0"/>
        <v>2024</v>
      </c>
      <c r="M4" s="56">
        <f t="shared" si="0"/>
        <v>2025</v>
      </c>
      <c r="N4" s="56">
        <f t="shared" si="0"/>
        <v>2026</v>
      </c>
      <c r="O4" s="56">
        <f t="shared" si="0"/>
        <v>2027</v>
      </c>
      <c r="P4" s="56">
        <f t="shared" si="0"/>
        <v>2028</v>
      </c>
      <c r="Q4" s="56">
        <f t="shared" si="0"/>
        <v>2029</v>
      </c>
      <c r="R4" s="56">
        <f t="shared" si="0"/>
        <v>2030</v>
      </c>
      <c r="S4" s="56">
        <f t="shared" si="0"/>
        <v>2031</v>
      </c>
      <c r="T4" s="56">
        <f t="shared" si="0"/>
        <v>2032</v>
      </c>
      <c r="U4" s="56">
        <f t="shared" si="0"/>
        <v>2033</v>
      </c>
      <c r="V4" s="56">
        <f t="shared" si="0"/>
        <v>2034</v>
      </c>
      <c r="W4" s="56">
        <f t="shared" si="0"/>
        <v>2035</v>
      </c>
      <c r="X4" s="56">
        <f t="shared" si="0"/>
        <v>2036</v>
      </c>
      <c r="Y4" s="56">
        <f t="shared" si="0"/>
        <v>2037</v>
      </c>
      <c r="Z4" s="56">
        <f t="shared" si="0"/>
        <v>2038</v>
      </c>
      <c r="AA4" s="56">
        <f t="shared" si="0"/>
        <v>2039</v>
      </c>
      <c r="AB4" s="56">
        <f t="shared" si="0"/>
        <v>2040</v>
      </c>
      <c r="AC4" s="56">
        <f t="shared" si="0"/>
        <v>2041</v>
      </c>
      <c r="AD4" s="56">
        <f t="shared" si="0"/>
        <v>2042</v>
      </c>
      <c r="AE4" s="56">
        <f t="shared" si="0"/>
        <v>2043</v>
      </c>
      <c r="AF4" s="56">
        <f t="shared" si="0"/>
        <v>2044</v>
      </c>
      <c r="AG4" s="56">
        <f t="shared" si="0"/>
        <v>2045</v>
      </c>
      <c r="AH4" s="56">
        <f t="shared" ref="AH4" si="1">$D$4+AG3</f>
        <v>2046</v>
      </c>
      <c r="AI4" s="56">
        <f t="shared" ref="AI4" si="2">$D$4+AH3</f>
        <v>2047</v>
      </c>
      <c r="AJ4" s="56">
        <f t="shared" ref="AJ4" si="3">$D$4+AI3</f>
        <v>2048</v>
      </c>
      <c r="AK4" s="56">
        <f t="shared" ref="AK4" si="4">$D$4+AJ3</f>
        <v>2049</v>
      </c>
      <c r="AL4" s="56">
        <f t="shared" ref="AL4" si="5">$D$4+AK3</f>
        <v>2050</v>
      </c>
      <c r="AM4" s="56">
        <f t="shared" ref="AM4" si="6">$D$4+AL3</f>
        <v>2051</v>
      </c>
      <c r="AN4" s="56">
        <f t="shared" ref="AN4" si="7">$D$4+AM3</f>
        <v>2052</v>
      </c>
      <c r="AO4" s="56">
        <f t="shared" ref="AO4" si="8">$D$4+AN3</f>
        <v>2053</v>
      </c>
    </row>
    <row r="5" spans="1:41">
      <c r="B5" s="348" t="s">
        <v>400</v>
      </c>
      <c r="C5" s="92">
        <f>SUM(D5:AG5)</f>
        <v>3701896.974445946</v>
      </c>
      <c r="D5" s="8">
        <f>'Doprava '!E52/1000*(1-Vstupy!$C$18)</f>
        <v>0</v>
      </c>
      <c r="E5" s="8">
        <f>'Doprava '!F52/1000*(1-Vstupy!$C$18)</f>
        <v>0</v>
      </c>
      <c r="F5" s="8">
        <f>'Doprava '!G52/1000*(1-Vstupy!$C$18)</f>
        <v>0</v>
      </c>
      <c r="G5" s="8">
        <f>'Doprava '!H52/1000*(1-Vstupy!$C$18)</f>
        <v>0</v>
      </c>
      <c r="H5" s="8">
        <f>'Doprava '!I52/1000*(1-Vstupy!$C$18)</f>
        <v>0</v>
      </c>
      <c r="I5" s="8">
        <f>'Doprava '!J52/1000*(1-Vstupy!$C$18)</f>
        <v>0</v>
      </c>
      <c r="J5" s="8">
        <f>'Doprava '!K52/1000*(1-Vstupy!$C$18)</f>
        <v>0</v>
      </c>
      <c r="K5" s="8">
        <f>'Doprava '!L52/1000*(1-Vstupy!$C$18)</f>
        <v>0</v>
      </c>
      <c r="L5" s="8">
        <f>'Doprava '!M52/1000*(1-Vstupy!$C$18)</f>
        <v>111904.75142492086</v>
      </c>
      <c r="M5" s="8">
        <f>'Doprava '!N52/1000*(1-Vstupy!$C$18)</f>
        <v>116045.22722764294</v>
      </c>
      <c r="N5" s="8">
        <f>'Doprava '!O52/1000*(1-Vstupy!$C$18)</f>
        <v>120338.90063506569</v>
      </c>
      <c r="O5" s="8">
        <f>'Doprava '!P52/1000*(1-Vstupy!$C$18)</f>
        <v>124791.43995856318</v>
      </c>
      <c r="P5" s="8">
        <f>'Doprava '!Q52/1000*(1-Vstupy!$C$18)</f>
        <v>129408.72323702993</v>
      </c>
      <c r="Q5" s="8">
        <f>'Doprava '!R52/1000*(1-Vstupy!$C$18)</f>
        <v>134196.84599680008</v>
      </c>
      <c r="R5" s="8">
        <f>'Doprava '!S52/1000*(1-Vstupy!$C$18)</f>
        <v>139162.12929868163</v>
      </c>
      <c r="S5" s="8">
        <f>'Doprava '!T52/1000*(1-Vstupy!$C$18)</f>
        <v>144311.12808273287</v>
      </c>
      <c r="T5" s="8">
        <f>'Doprava '!U52/1000*(1-Vstupy!$C$18)</f>
        <v>149650.63982179397</v>
      </c>
      <c r="U5" s="8">
        <f>'Doprava '!V52/1000*(1-Vstupy!$C$18)</f>
        <v>155187.71349520035</v>
      </c>
      <c r="V5" s="8">
        <f>'Doprava '!W52/1000*(1-Vstupy!$C$18)</f>
        <v>160929.65889452276</v>
      </c>
      <c r="W5" s="8">
        <f>'Doprava '!X52/1000*(1-Vstupy!$C$18)</f>
        <v>166884.05627362002</v>
      </c>
      <c r="X5" s="8">
        <f>'Doprava '!Y52/1000*(1-Vstupy!$C$18)</f>
        <v>173058.76635574401</v>
      </c>
      <c r="Y5" s="8">
        <f>'Doprava '!Z52/1000*(1-Vstupy!$C$18)</f>
        <v>179461.94071090646</v>
      </c>
      <c r="Z5" s="8">
        <f>'Doprava '!AA52/1000*(1-Vstupy!$C$18)</f>
        <v>186102.03251721003</v>
      </c>
      <c r="AA5" s="8">
        <f>'Doprava '!AB52/1000*(1-Vstupy!$C$18)</f>
        <v>192987.80772034675</v>
      </c>
      <c r="AB5" s="8">
        <f>'Doprava '!AC52/1000*(1-Vstupy!$C$18)</f>
        <v>200128.35660599958</v>
      </c>
      <c r="AC5" s="8">
        <f>'Doprava '!AD52/1000*(1-Vstupy!$C$18)</f>
        <v>207533.1058004215</v>
      </c>
      <c r="AD5" s="8">
        <f>'Doprava '!AE52/1000*(1-Vstupy!$C$18)</f>
        <v>215211.83071503713</v>
      </c>
      <c r="AE5" s="8">
        <f>'Doprava '!AF52/1000*(1-Vstupy!$C$18)</f>
        <v>223174.66845149352</v>
      </c>
      <c r="AF5" s="8">
        <f>'Doprava '!AG52/1000*(1-Vstupy!$C$18)</f>
        <v>231432.13118419875</v>
      </c>
      <c r="AG5" s="8">
        <f>'Doprava '!AH52/1000*(1-Vstupy!$C$18)</f>
        <v>239995.12003801405</v>
      </c>
      <c r="AH5" s="8">
        <f>'Doprava '!AI52/1000*(1-Vstupy!$C$18)</f>
        <v>248874.93947942049</v>
      </c>
      <c r="AI5" s="8">
        <f>'Doprava '!AJ52/1000*(1-Vstupy!$C$18)</f>
        <v>258083.31224015908</v>
      </c>
      <c r="AJ5" s="8">
        <f>'Doprava '!AK52/1000*(1-Vstupy!$C$18)</f>
        <v>267632.39479304495</v>
      </c>
      <c r="AK5" s="8">
        <f>'Doprava '!AL52/1000*(1-Vstupy!$C$18)</f>
        <v>277534.79340038757</v>
      </c>
      <c r="AL5" s="8">
        <f>'Doprava '!AM52/1000*(1-Vstupy!$C$18)</f>
        <v>287803.58075620187</v>
      </c>
      <c r="AM5" s="8">
        <f>'Doprava '!AN52/1000*(1-Vstupy!$C$18)</f>
        <v>298452.31324418139</v>
      </c>
      <c r="AN5" s="8">
        <f>'Doprava '!AO52/1000*(1-Vstupy!$C$18)</f>
        <v>309495.04883421602</v>
      </c>
      <c r="AO5" s="8">
        <f>'Doprava '!AP52/1000*(1-Vstupy!$C$18)</f>
        <v>320946.36564108205</v>
      </c>
    </row>
    <row r="6" spans="1:41">
      <c r="B6" s="348" t="s">
        <v>401</v>
      </c>
      <c r="C6" s="92">
        <f>SUM(D6:AG6)</f>
        <v>384082.02604626812</v>
      </c>
      <c r="D6" s="8">
        <f>'Doprava '!E52/1000*Vstupy!$C$18</f>
        <v>0</v>
      </c>
      <c r="E6" s="8">
        <f>'Doprava '!F52/1000*Vstupy!$C$18</f>
        <v>0</v>
      </c>
      <c r="F6" s="8">
        <f>'Doprava '!G52/1000*Vstupy!$C$18</f>
        <v>0</v>
      </c>
      <c r="G6" s="8">
        <f>'Doprava '!H52/1000*Vstupy!$C$18</f>
        <v>0</v>
      </c>
      <c r="H6" s="8">
        <f>'Doprava '!I52/1000*Vstupy!$C$18</f>
        <v>0</v>
      </c>
      <c r="I6" s="8">
        <f>'Doprava '!J52/1000*Vstupy!$C$18</f>
        <v>0</v>
      </c>
      <c r="J6" s="8">
        <f>'Doprava '!K52/1000*Vstupy!$C$18</f>
        <v>0</v>
      </c>
      <c r="K6" s="8">
        <f>'Doprava '!L52/1000*Vstupy!$C$18</f>
        <v>0</v>
      </c>
      <c r="L6" s="8">
        <f>'Doprava '!M52/1000*Vstupy!$C$18</f>
        <v>11610.426748280972</v>
      </c>
      <c r="M6" s="8">
        <f>'Doprava '!N52/1000*Vstupy!$C$18</f>
        <v>12040.01253796737</v>
      </c>
      <c r="N6" s="8">
        <f>'Doprava '!O52/1000*Vstupy!$C$18</f>
        <v>12485.493001872157</v>
      </c>
      <c r="O6" s="8">
        <f>'Doprava '!P52/1000*Vstupy!$C$18</f>
        <v>12947.456242941433</v>
      </c>
      <c r="P6" s="8">
        <f>'Doprava '!Q52/1000*Vstupy!$C$18</f>
        <v>13426.512123930257</v>
      </c>
      <c r="Q6" s="8">
        <f>'Doprava '!R52/1000*Vstupy!$C$18</f>
        <v>13923.29307251568</v>
      </c>
      <c r="R6" s="8">
        <f>'Doprava '!S52/1000*Vstupy!$C$18</f>
        <v>14438.454916198756</v>
      </c>
      <c r="S6" s="8">
        <f>'Doprava '!T52/1000*Vstupy!$C$18</f>
        <v>14972.677748098111</v>
      </c>
      <c r="T6" s="8">
        <f>'Doprava '!U52/1000*Vstupy!$C$18</f>
        <v>15526.66682477774</v>
      </c>
      <c r="U6" s="8">
        <f>'Doprava '!V52/1000*Vstupy!$C$18</f>
        <v>16101.153497294519</v>
      </c>
      <c r="V6" s="8">
        <f>'Doprava '!W52/1000*Vstupy!$C$18</f>
        <v>16696.896176694412</v>
      </c>
      <c r="W6" s="8">
        <f>'Doprava '!X52/1000*Vstupy!$C$18</f>
        <v>17314.681335232101</v>
      </c>
      <c r="X6" s="8">
        <f>'Doprava '!Y52/1000*Vstupy!$C$18</f>
        <v>17955.324544635692</v>
      </c>
      <c r="Y6" s="8">
        <f>'Doprava '!Z52/1000*Vstupy!$C$18</f>
        <v>18619.671552787204</v>
      </c>
      <c r="Z6" s="8">
        <f>'Doprava '!AA52/1000*Vstupy!$C$18</f>
        <v>19308.599400240331</v>
      </c>
      <c r="AA6" s="8">
        <f>'Doprava '!AB52/1000*Vstupy!$C$18</f>
        <v>20023.017578049221</v>
      </c>
      <c r="AB6" s="8">
        <f>'Doprava '!AC52/1000*Vstupy!$C$18</f>
        <v>20763.869228437045</v>
      </c>
      <c r="AC6" s="8">
        <f>'Doprava '!AD52/1000*Vstupy!$C$18</f>
        <v>21532.132389889208</v>
      </c>
      <c r="AD6" s="8">
        <f>'Doprava '!AE52/1000*Vstupy!$C$18</f>
        <v>22328.82128831511</v>
      </c>
      <c r="AE6" s="8">
        <f>'Doprava '!AF52/1000*Vstupy!$C$18</f>
        <v>23154.987675982771</v>
      </c>
      <c r="AF6" s="8">
        <f>'Doprava '!AG52/1000*Vstupy!$C$18</f>
        <v>24011.722219994128</v>
      </c>
      <c r="AG6" s="8">
        <f>'Doprava '!AH52/1000*Vstupy!$C$18</f>
        <v>24900.155942133908</v>
      </c>
      <c r="AH6" s="8">
        <f>'Doprava '!AI52/1000*Vstupy!$C$18</f>
        <v>25821.461711992855</v>
      </c>
      <c r="AI6" s="8">
        <f>'Doprava '!AJ52/1000*Vstupy!$C$18</f>
        <v>26776.855795336593</v>
      </c>
      <c r="AJ6" s="8">
        <f>'Doprava '!AK52/1000*Vstupy!$C$18</f>
        <v>27767.599459764042</v>
      </c>
      <c r="AK6" s="8">
        <f>'Doprava '!AL52/1000*Vstupy!$C$18</f>
        <v>28795.00063977531</v>
      </c>
      <c r="AL6" s="8">
        <f>'Doprava '!AM52/1000*Vstupy!$C$18</f>
        <v>29860.415663446995</v>
      </c>
      <c r="AM6" s="8">
        <f>'Doprava '!AN52/1000*Vstupy!$C$18</f>
        <v>30965.251042994532</v>
      </c>
      <c r="AN6" s="8">
        <f>'Doprava '!AO52/1000*Vstupy!$C$18</f>
        <v>32110.965331585325</v>
      </c>
      <c r="AO6" s="8">
        <f>'Doprava '!AP52/1000*Vstupy!$C$18</f>
        <v>33299.071048853984</v>
      </c>
    </row>
    <row r="7" spans="1:41">
      <c r="B7" s="348" t="s">
        <v>156</v>
      </c>
      <c r="C7" s="92">
        <f>SUM(D7:AG7)</f>
        <v>4018459.1153075243</v>
      </c>
      <c r="D7" s="8">
        <f>'Doprava '!E59</f>
        <v>0</v>
      </c>
      <c r="E7" s="8">
        <f>'Doprava '!F59</f>
        <v>0</v>
      </c>
      <c r="F7" s="8">
        <f>'Doprava '!G59</f>
        <v>0</v>
      </c>
      <c r="G7" s="8">
        <f>'Doprava '!H59</f>
        <v>0</v>
      </c>
      <c r="H7" s="8">
        <f>'Doprava '!I59</f>
        <v>0</v>
      </c>
      <c r="I7" s="8">
        <f>'Doprava '!J59</f>
        <v>0</v>
      </c>
      <c r="J7" s="8">
        <f>'Doprava '!K59</f>
        <v>0</v>
      </c>
      <c r="K7" s="8">
        <f>'Doprava '!L59</f>
        <v>0</v>
      </c>
      <c r="L7" s="8">
        <f>'Doprava '!M58</f>
        <v>87165.217720680041</v>
      </c>
      <c r="M7" s="8">
        <f>'Doprava '!N58</f>
        <v>92830.956872524242</v>
      </c>
      <c r="N7" s="8">
        <f>'Doprava '!O58</f>
        <v>98864.969069238316</v>
      </c>
      <c r="O7" s="8">
        <f>'Doprava '!P58</f>
        <v>105291.1920587388</v>
      </c>
      <c r="P7" s="8">
        <f>'Doprava '!Q58</f>
        <v>112135.1195425568</v>
      </c>
      <c r="Q7" s="8">
        <f>'Doprava '!R58</f>
        <v>119423.90231282299</v>
      </c>
      <c r="R7" s="8">
        <f>'Doprava '!S58</f>
        <v>127186.45596315649</v>
      </c>
      <c r="S7" s="8">
        <f>'Doprava '!T58</f>
        <v>135453.57560076166</v>
      </c>
      <c r="T7" s="8">
        <f>'Doprava '!U58</f>
        <v>144258.05801481116</v>
      </c>
      <c r="U7" s="8">
        <f>'Doprava '!V58</f>
        <v>153634.83178577386</v>
      </c>
      <c r="V7" s="8">
        <f>'Doprava '!W58</f>
        <v>163621.09585184915</v>
      </c>
      <c r="W7" s="8">
        <f>'Doprava '!X58</f>
        <v>174256.46708221934</v>
      </c>
      <c r="X7" s="8">
        <f>'Doprava '!Y58</f>
        <v>185583.13744256357</v>
      </c>
      <c r="Y7" s="8">
        <f>'Doprava '!Z58</f>
        <v>197646.04137633019</v>
      </c>
      <c r="Z7" s="8">
        <f>'Doprava '!AA58</f>
        <v>210493.03406579167</v>
      </c>
      <c r="AA7" s="8">
        <f>'Doprava '!AB58</f>
        <v>224175.08128006812</v>
      </c>
      <c r="AB7" s="8">
        <f>'Doprava '!AC58</f>
        <v>238746.46156327255</v>
      </c>
      <c r="AC7" s="8">
        <f>'Doprava '!AD58</f>
        <v>254264.98156488521</v>
      </c>
      <c r="AD7" s="8">
        <f>'Doprava '!AE58</f>
        <v>270792.20536660275</v>
      </c>
      <c r="AE7" s="8">
        <f>'Doprava '!AF58</f>
        <v>288393.69871543191</v>
      </c>
      <c r="AF7" s="8">
        <f>'Doprava '!AG58</f>
        <v>307139.28913193499</v>
      </c>
      <c r="AG7" s="8">
        <f>'Doprava '!AH58</f>
        <v>327103.34292551078</v>
      </c>
      <c r="AH7" s="8">
        <f>'Doprava '!AI58</f>
        <v>348365.06021566893</v>
      </c>
      <c r="AI7" s="8">
        <f>'Doprava '!AJ58</f>
        <v>371008.78912968736</v>
      </c>
      <c r="AJ7" s="8">
        <f>'Doprava '!AK58</f>
        <v>395124.360423117</v>
      </c>
      <c r="AK7" s="8">
        <f>'Doprava '!AL58</f>
        <v>420807.4438506196</v>
      </c>
      <c r="AL7" s="8">
        <f>'Doprava '!AM58</f>
        <v>448159.92770090984</v>
      </c>
      <c r="AM7" s="8">
        <f>'Doprava '!AN58</f>
        <v>477290.32300146896</v>
      </c>
      <c r="AN7" s="8">
        <f>'Doprava '!AO58</f>
        <v>508314.19399656443</v>
      </c>
      <c r="AO7" s="8">
        <f>'Doprava '!AP58</f>
        <v>541354.61660634109</v>
      </c>
    </row>
    <row r="8" spans="1:41">
      <c r="B8" s="77"/>
      <c r="C8" s="123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</row>
    <row r="9" spans="1:41">
      <c r="B9" s="50" t="s">
        <v>359</v>
      </c>
      <c r="C9" s="92">
        <f>SUM(D9:AG9)</f>
        <v>212948706.13831052</v>
      </c>
      <c r="D9" s="8">
        <f>D5*'Všeobecné predpoklady'!C124-D5*'Všeobecné predpoklady'!C127</f>
        <v>0</v>
      </c>
      <c r="E9" s="8">
        <f>E5*'Všeobecné predpoklady'!D124-E5*'Všeobecné predpoklady'!D127</f>
        <v>0</v>
      </c>
      <c r="F9" s="8">
        <f>F5*'Všeobecné predpoklady'!E124-F5*'Všeobecné predpoklady'!E127</f>
        <v>0</v>
      </c>
      <c r="G9" s="8">
        <f>G5*'Všeobecné predpoklady'!F124-G5*'Všeobecné predpoklady'!F127</f>
        <v>0</v>
      </c>
      <c r="H9" s="8">
        <f>H5*'Všeobecné predpoklady'!G124-H5*'Všeobecné predpoklady'!G127</f>
        <v>0</v>
      </c>
      <c r="I9" s="8">
        <f>I5*'Všeobecné predpoklady'!H124-I5*'Všeobecné predpoklady'!H127</f>
        <v>0</v>
      </c>
      <c r="J9" s="8">
        <f>J5*'Všeobecné predpoklady'!I124-J5*'Všeobecné predpoklady'!I127</f>
        <v>0</v>
      </c>
      <c r="K9" s="8">
        <f>K5*'Všeobecné predpoklady'!J124-K5*'Všeobecné predpoklady'!J127</f>
        <v>0</v>
      </c>
      <c r="L9" s="8">
        <f>L5*'Všeobecné predpoklady'!K124-L5*'Všeobecné predpoklady'!K127</f>
        <v>5096779.3124329513</v>
      </c>
      <c r="M9" s="8">
        <f>M5*'Všeobecné predpoklady'!L124-M5*'Všeobecné predpoklady'!L127</f>
        <v>5396352.7100798227</v>
      </c>
      <c r="N9" s="8">
        <f>N5*'Všeobecné predpoklady'!M124-N5*'Všeobecné predpoklady'!M127</f>
        <v>5713534.1333201826</v>
      </c>
      <c r="O9" s="8">
        <f>O5*'Všeobecné predpoklady'!N124-O5*'Všeobecné predpoklady'!N127</f>
        <v>6049358.5290743448</v>
      </c>
      <c r="P9" s="8">
        <f>P5*'Všeobecné predpoklady'!O124-P5*'Všeobecné predpoklady'!O127</f>
        <v>6404921.675337743</v>
      </c>
      <c r="Q9" s="8">
        <f>Q5*'Všeobecné predpoklady'!P124-Q5*'Všeobecné predpoklady'!P127</f>
        <v>6781383.7566490714</v>
      </c>
      <c r="R9" s="8">
        <f>R5*'Všeobecné predpoklady'!Q124-R5*'Všeobecné predpoklady'!Q127</f>
        <v>7179973.1497136299</v>
      </c>
      <c r="S9" s="8">
        <f>S5*'Všeobecné predpoklady'!R124-S5*'Všeobecné predpoklady'!R127</f>
        <v>7601990.4315343481</v>
      </c>
      <c r="T9" s="8">
        <f>T5*'Všeobecné predpoklady'!S124-T5*'Všeobecné predpoklady'!S127</f>
        <v>8048812.6231286405</v>
      </c>
      <c r="U9" s="8">
        <f>U5*'Všeobecné predpoklady'!T124-U5*'Všeobecné predpoklady'!T127</f>
        <v>8492684.5172626283</v>
      </c>
      <c r="V9" s="8">
        <f>V5*'Všeobecné predpoklady'!U124-V5*'Všeobecné predpoklady'!U127</f>
        <v>8961034.836678369</v>
      </c>
      <c r="W9" s="8">
        <f>W5*'Všeobecné predpoklady'!V124-W5*'Všeobecné predpoklady'!V127</f>
        <v>9455213.5053340849</v>
      </c>
      <c r="X9" s="8">
        <f>X5*'Všeobecné predpoklady'!W124-X5*'Všeobecné predpoklady'!W127</f>
        <v>9976644.8921194989</v>
      </c>
      <c r="Y9" s="8">
        <f>Y5*'Všeobecné predpoklady'!X124-Y5*'Všeobecné predpoklady'!X127</f>
        <v>10526831.916307656</v>
      </c>
      <c r="Z9" s="8">
        <f>Z5*'Všeobecné predpoklady'!Y124-Z5*'Všeobecné predpoklady'!Y127</f>
        <v>11107360.379412236</v>
      </c>
      <c r="AA9" s="8">
        <f>AA5*'Všeobecné predpoklady'!Z124-AA5*'Všeobecné predpoklady'!Z127</f>
        <v>11719903.535935869</v>
      </c>
      <c r="AB9" s="8">
        <f>AB5*'Všeobecné predpoklady'!AA124-AB5*'Všeobecné predpoklady'!AA127</f>
        <v>12366226.916183893</v>
      </c>
      <c r="AC9" s="8">
        <f>AC5*'Všeobecné predpoklady'!AB124-AC5*'Všeobecné predpoklady'!AB127</f>
        <v>13003310.194451852</v>
      </c>
      <c r="AD9" s="8">
        <f>AD5*'Všeobecné predpoklady'!AC124-AD5*'Všeobecné predpoklady'!AC127</f>
        <v>13673214.729049625</v>
      </c>
      <c r="AE9" s="8">
        <f>AE5*'Všeobecné predpoklady'!AD124-AE5*'Všeobecné predpoklady'!AD127</f>
        <v>14377631.405460805</v>
      </c>
      <c r="AF9" s="8">
        <f>AF5*'Všeobecné predpoklady'!AE124-AF5*'Všeobecné predpoklady'!AE127</f>
        <v>15118338.220207334</v>
      </c>
      <c r="AG9" s="8">
        <f>AG5*'Všeobecné predpoklady'!AF124-AG5*'Všeobecné predpoklady'!AF127</f>
        <v>15897204.768635971</v>
      </c>
      <c r="AH9" s="8">
        <f>AH5*'Všeobecné predpoklady'!AG124-AH5*'Všeobecné predpoklady'!AG127</f>
        <v>16716196.963906556</v>
      </c>
      <c r="AI9" s="8">
        <f>AI5*'Všeobecné predpoklady'!AH124-AI5*'Všeobecné predpoklady'!AH127</f>
        <v>17577381.999093093</v>
      </c>
      <c r="AJ9" s="8">
        <f>AJ5*'Všeobecné predpoklady'!AI124-AJ5*'Všeobecné predpoklady'!AI127</f>
        <v>18482933.564922366</v>
      </c>
      <c r="AK9" s="8">
        <f>AK5*'Všeobecné predpoklady'!AJ124-AK5*'Všeobecné predpoklady'!AJ127</f>
        <v>19435137.336320035</v>
      </c>
      <c r="AL9" s="8">
        <f>AL5*'Všeobecné predpoklady'!AK124-AL5*'Všeobecné predpoklady'!AK127</f>
        <v>20436396.741612572</v>
      </c>
      <c r="AM9" s="8">
        <f>AM5*'Všeobecné predpoklady'!AL124-AM5*'Všeobecné predpoklady'!AL127</f>
        <v>21489239.028946973</v>
      </c>
      <c r="AN9" s="8">
        <f>AN5*'Všeobecné predpoklady'!AM124-AN5*'Všeobecné predpoklady'!AM127</f>
        <v>22596321.645240255</v>
      </c>
      <c r="AO9" s="8">
        <f>AO5*'Všeobecné predpoklady'!AN124-AO5*'Všeobecné predpoklady'!AN127</f>
        <v>23760438.943759747</v>
      </c>
    </row>
    <row r="10" spans="1:41">
      <c r="B10" s="50" t="s">
        <v>361</v>
      </c>
      <c r="C10" s="92">
        <f>SUM(D10:AG10)</f>
        <v>8155264.3214605032</v>
      </c>
      <c r="D10" s="8">
        <f>D6*'Všeobecné predpoklady'!C125-D6*'Všeobecné predpoklady'!C127</f>
        <v>0</v>
      </c>
      <c r="E10" s="8">
        <f>E6*'Všeobecné predpoklady'!D125-E6*'Všeobecné predpoklady'!D127</f>
        <v>0</v>
      </c>
      <c r="F10" s="8">
        <f>F6*'Všeobecné predpoklady'!E125-F6*'Všeobecné predpoklady'!E127</f>
        <v>0</v>
      </c>
      <c r="G10" s="8">
        <f>G6*'Všeobecné predpoklady'!F125-G6*'Všeobecné predpoklady'!F127</f>
        <v>0</v>
      </c>
      <c r="H10" s="8">
        <f>H6*'Všeobecné predpoklady'!G125-H6*'Všeobecné predpoklady'!G127</f>
        <v>0</v>
      </c>
      <c r="I10" s="8">
        <f>I6*'Všeobecné predpoklady'!H125-I6*'Všeobecné predpoklady'!H127</f>
        <v>0</v>
      </c>
      <c r="J10" s="8">
        <f>J6*'Všeobecné predpoklady'!I125-J6*'Všeobecné predpoklady'!I127</f>
        <v>0</v>
      </c>
      <c r="K10" s="8">
        <f>K6*'Všeobecné predpoklady'!J125-K6*'Všeobecné predpoklady'!J127</f>
        <v>0</v>
      </c>
      <c r="L10" s="8">
        <f>L6*'Všeobecné predpoklady'!K125-L6*'Všeobecné predpoklady'!K127</f>
        <v>195190.58478827067</v>
      </c>
      <c r="M10" s="8">
        <f>M6*'Všeobecné predpoklady'!L125-M6*'Všeobecné predpoklady'!L127</f>
        <v>206663.30179037087</v>
      </c>
      <c r="N10" s="8">
        <f>N6*'Všeobecné predpoklady'!M125-N6*'Všeobecné predpoklady'!M127</f>
        <v>218810.35067970341</v>
      </c>
      <c r="O10" s="8">
        <f>O6*'Všeobecné predpoklady'!N125-O6*'Všeobecné predpoklady'!N127</f>
        <v>231671.36666160441</v>
      </c>
      <c r="P10" s="8">
        <f>P6*'Všeobecné predpoklady'!O125-P6*'Všeobecné predpoklady'!O127</f>
        <v>245288.31457987335</v>
      </c>
      <c r="Q10" s="8">
        <f>Q6*'Všeobecné predpoklady'!P125-Q6*'Všeobecné predpoklady'!P127</f>
        <v>259705.62584593461</v>
      </c>
      <c r="R10" s="8">
        <f>R6*'Všeobecné predpoklady'!Q125-R6*'Všeobecné predpoklady'!Q127</f>
        <v>274970.34341628104</v>
      </c>
      <c r="S10" s="8">
        <f>S6*'Všeobecné predpoklady'!R125-S6*'Všeobecné predpoklady'!R127</f>
        <v>291132.27529125975</v>
      </c>
      <c r="T10" s="8">
        <f>T6*'Všeobecné predpoklady'!S125-T6*'Všeobecné predpoklady'!S127</f>
        <v>308244.15703605406</v>
      </c>
      <c r="U10" s="8">
        <f>U6*'Všeobecné predpoklady'!T125-U6*'Všeobecné predpoklady'!T127</f>
        <v>325243.05168619991</v>
      </c>
      <c r="V10" s="8">
        <f>V6*'Všeobecné predpoklady'!U125-V6*'Všeobecné predpoklady'!U127</f>
        <v>343179.39287906454</v>
      </c>
      <c r="W10" s="8">
        <f>W6*'Všeobecné predpoklady'!V125-W6*'Všeobecné predpoklady'!V127</f>
        <v>362104.87844786269</v>
      </c>
      <c r="X10" s="8">
        <f>X6*'Všeobecné predpoklady'!W125-X6*'Všeobecné predpoklady'!W127</f>
        <v>382074.05723206629</v>
      </c>
      <c r="Y10" s="8">
        <f>Y6*'Všeobecné predpoklady'!X125-Y6*'Všeobecné predpoklady'!X127</f>
        <v>403144.48630327155</v>
      </c>
      <c r="Z10" s="8">
        <f>Z6*'Všeobecné predpoklady'!Y125-Z6*'Všeobecné predpoklady'!Y127</f>
        <v>425376.89686168125</v>
      </c>
      <c r="AA10" s="8">
        <f>AA6*'Všeobecné predpoklady'!Z125-AA6*'Všeobecné predpoklady'!Z127</f>
        <v>448835.36928136076</v>
      </c>
      <c r="AB10" s="8">
        <f>AB6*'Všeobecné predpoklady'!AA125-AB6*'Všeobecné predpoklady'!AA127</f>
        <v>473587.5178088047</v>
      </c>
      <c r="AC10" s="8">
        <f>AC6*'Všeobecné predpoklady'!AB125-AC6*'Všeobecné predpoklady'!AB127</f>
        <v>497985.79955127859</v>
      </c>
      <c r="AD10" s="8">
        <f>AD6*'Všeobecné predpoklady'!AC125-AD6*'Všeobecné predpoklady'!AC127</f>
        <v>523641.03197256132</v>
      </c>
      <c r="AE10" s="8">
        <f>AE6*'Všeobecné predpoklady'!AD125-AE6*'Všeobecné predpoklady'!AD127</f>
        <v>550617.97065772384</v>
      </c>
      <c r="AF10" s="8">
        <f>AF6*'Všeobecné predpoklady'!AE125-AF6*'Všeobecné predpoklady'!AE127</f>
        <v>578984.70727006823</v>
      </c>
      <c r="AG10" s="8">
        <f>AG6*'Všeobecné predpoklady'!AF125-AG6*'Všeobecné predpoklady'!AF127</f>
        <v>608812.84141920751</v>
      </c>
      <c r="AH10" s="8">
        <f>AH6*'Všeobecné predpoklady'!AG125-AH6*'Všeobecné predpoklady'!AG127</f>
        <v>640177.66138344212</v>
      </c>
      <c r="AI10" s="8">
        <f>AI6*'Všeobecné predpoklady'!AH125-AI6*'Všeobecné predpoklady'!AH127</f>
        <v>673158.33414259437</v>
      </c>
      <c r="AJ10" s="8">
        <f>AJ6*'Všeobecné predpoklady'!AI125-AJ6*'Všeobecné predpoklady'!AI127</f>
        <v>707838.10520095238</v>
      </c>
      <c r="AK10" s="8">
        <f>AK6*'Všeobecné predpoklady'!AJ125-AK6*'Všeobecné predpoklady'!AJ127</f>
        <v>744304.50870469504</v>
      </c>
      <c r="AL10" s="8">
        <f>AL6*'Všeobecné predpoklady'!AK125-AL6*'Všeobecné predpoklady'!AK127</f>
        <v>782649.58838414343</v>
      </c>
      <c r="AM10" s="8">
        <f>AM6*'Všeobecné predpoklady'!AL125-AM6*'Všeobecné predpoklady'!AL127</f>
        <v>822970.12987851782</v>
      </c>
      <c r="AN10" s="8">
        <f>AN6*'Všeobecné predpoklady'!AM125-AN6*'Všeobecné predpoklady'!AM127</f>
        <v>865367.90502959909</v>
      </c>
      <c r="AO10" s="8">
        <f>AO6*'Všeobecné predpoklady'!AN125-AO6*'Všeobecné predpoklady'!AN127</f>
        <v>909949.92876091413</v>
      </c>
    </row>
    <row r="11" spans="1:41">
      <c r="B11" s="50" t="s">
        <v>360</v>
      </c>
      <c r="C11" s="92">
        <f>SUM(D11:AG11)</f>
        <v>244863359.37522218</v>
      </c>
      <c r="D11" s="8">
        <f>D7*'Všeobecné predpoklady'!C126-D7*'Všeobecné predpoklady'!C128</f>
        <v>0</v>
      </c>
      <c r="E11" s="8">
        <f>E7*'Všeobecné predpoklady'!D126-E7*'Všeobecné predpoklady'!D128</f>
        <v>0</v>
      </c>
      <c r="F11" s="8">
        <f>F7*'Všeobecné predpoklady'!E126-F7*'Všeobecné predpoklady'!E128</f>
        <v>0</v>
      </c>
      <c r="G11" s="8">
        <f>G7*'Všeobecné predpoklady'!F126-G7*'Všeobecné predpoklady'!F128</f>
        <v>0</v>
      </c>
      <c r="H11" s="8">
        <f>H7*'Všeobecné predpoklady'!G126-H7*'Všeobecné predpoklady'!G128</f>
        <v>0</v>
      </c>
      <c r="I11" s="8">
        <f>I7*'Všeobecné predpoklady'!H126-I7*'Všeobecné predpoklady'!H128</f>
        <v>0</v>
      </c>
      <c r="J11" s="8">
        <f>J7*'Všeobecné predpoklady'!I126-J7*'Všeobecné predpoklady'!I128</f>
        <v>0</v>
      </c>
      <c r="K11" s="8">
        <f>K7*'Všeobecné predpoklady'!J126-K7*'Všeobecné predpoklady'!J128</f>
        <v>0</v>
      </c>
      <c r="L11" s="8">
        <f>L7*'Všeobecné predpoklady'!K126-L7*'Všeobecné predpoklady'!K128</f>
        <v>4133367.8823747789</v>
      </c>
      <c r="M11" s="8">
        <f>M7*'Všeobecné predpoklady'!L126-M7*'Všeobecné predpoklady'!L128</f>
        <v>4494479.5674184505</v>
      </c>
      <c r="N11" s="8">
        <f>N7*'Všeobecné predpoklady'!M126-N7*'Všeobecné predpoklady'!M128</f>
        <v>4887139.7748259623</v>
      </c>
      <c r="O11" s="8">
        <f>O7*'Všeobecné predpoklady'!N126-O7*'Všeobecné predpoklady'!N128</f>
        <v>5314104.7412536331</v>
      </c>
      <c r="P11" s="8">
        <f>P7*'Všeobecné predpoklady'!O126-P7*'Všeobecné predpoklady'!O128</f>
        <v>5778371.5019732555</v>
      </c>
      <c r="Q11" s="8">
        <f>Q7*'Všeobecné predpoklady'!P126-Q7*'Všeobecné predpoklady'!P128</f>
        <v>6283198.9282431481</v>
      </c>
      <c r="R11" s="8">
        <f>R7*'Všeobecné predpoklady'!Q126-R7*'Všeobecné predpoklady'!Q128</f>
        <v>6832130.6026091101</v>
      </c>
      <c r="S11" s="8">
        <f>S7*'Všeobecné predpoklady'!R126-S7*'Všeobecné predpoklady'!R128</f>
        <v>7429019.6927060541</v>
      </c>
      <c r="T11" s="8">
        <f>T7*'Všeobecné predpoklady'!S126-T7*'Všeobecné predpoklady'!S128</f>
        <v>8078055.9981593173</v>
      </c>
      <c r="U11" s="8">
        <f>U7*'Všeobecné predpoklady'!T126-U7*'Všeobecné predpoklady'!T128</f>
        <v>8753684.4067053646</v>
      </c>
      <c r="V11" s="8">
        <f>V7*'Všeobecné predpoklady'!U126-V7*'Všeobecné predpoklady'!U128</f>
        <v>9485820.6862711869</v>
      </c>
      <c r="W11" s="8">
        <f>W7*'Všeobecné predpoklady'!V126-W7*'Všeobecné predpoklady'!V128</f>
        <v>10279191.013919191</v>
      </c>
      <c r="X11" s="8">
        <f>X7*'Všeobecné predpoklady'!W126-X7*'Všeobecné predpoklady'!W128</f>
        <v>11138916.85234586</v>
      </c>
      <c r="Y11" s="8">
        <f>Y7*'Všeobecné predpoklady'!X126-Y7*'Všeobecné predpoklady'!X128</f>
        <v>12070548.010583935</v>
      </c>
      <c r="Z11" s="8">
        <f>Z7*'Všeobecné predpoklady'!Y126-Z7*'Všeobecné predpoklady'!Y128</f>
        <v>13080098.469819151</v>
      </c>
      <c r="AA11" s="8">
        <f>AA7*'Všeobecné predpoklady'!Z126-AA7*'Všeobecné predpoklady'!Z128</f>
        <v>14174085.205588652</v>
      </c>
      <c r="AB11" s="8">
        <f>AB7*'Všeobecné predpoklady'!AA126-AB7*'Všeobecné predpoklady'!AA128</f>
        <v>15359570.256971071</v>
      </c>
      <c r="AC11" s="8">
        <f>AC7*'Všeobecné predpoklady'!AB126-AC7*'Všeobecné predpoklady'!AB128</f>
        <v>16586953.516205627</v>
      </c>
      <c r="AD11" s="8">
        <f>AD7*'Všeobecné predpoklady'!AC126-AD7*'Všeobecné predpoklady'!AC128</f>
        <v>17912416.971685618</v>
      </c>
      <c r="AE11" s="8">
        <f>AE7*'Všeobecné predpoklady'!AD126-AE7*'Všeobecné predpoklady'!AD128</f>
        <v>19343798.211893015</v>
      </c>
      <c r="AF11" s="8">
        <f>AF7*'Všeobecné predpoklady'!AE126-AF7*'Všeobecné predpoklady'!AE128</f>
        <v>20889561.127005387</v>
      </c>
      <c r="AG11" s="8">
        <f>AG7*'Všeobecné predpoklady'!AF126-AG7*'Všeobecné predpoklady'!AF128</f>
        <v>22558845.956664391</v>
      </c>
      <c r="AH11" s="8">
        <f>AH7*'Všeobecné predpoklady'!AG126-AH7*'Všeobecné predpoklady'!AG128</f>
        <v>24361523.337061439</v>
      </c>
      <c r="AI11" s="8">
        <f>AI7*'Všeobecné predpoklady'!AH126-AI7*'Všeobecné predpoklady'!AH128</f>
        <v>26308252.666926015</v>
      </c>
      <c r="AJ11" s="8">
        <f>AJ7*'Všeobecné predpoklady'!AI126-AJ7*'Všeobecné predpoklady'!AI128</f>
        <v>28410545.137540072</v>
      </c>
      <c r="AK11" s="8">
        <f>AK7*'Všeobecné predpoklady'!AJ126-AK7*'Všeobecné predpoklady'!AJ128</f>
        <v>30680831.7994809</v>
      </c>
      <c r="AL11" s="8">
        <f>AL7*'Všeobecné predpoklady'!AK126-AL7*'Všeobecné predpoklady'!AK128</f>
        <v>33132537.06857742</v>
      </c>
      <c r="AM11" s="8">
        <f>AM7*'Všeobecné predpoklady'!AL126-AM7*'Všeobecné predpoklady'!AL128</f>
        <v>35780158.105727442</v>
      </c>
      <c r="AN11" s="8">
        <f>AN7*'Všeobecné predpoklady'!AM126-AN7*'Všeobecné predpoklady'!AM128</f>
        <v>38639350.539956123</v>
      </c>
      <c r="AO11" s="8">
        <f>AO7*'Všeobecné predpoklady'!AN126-AO7*'Všeobecné predpoklady'!AN128</f>
        <v>41727021.041604012</v>
      </c>
    </row>
    <row r="12" spans="1:41">
      <c r="B12" s="77"/>
      <c r="C12" s="123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</row>
    <row r="13" spans="1:41" ht="13">
      <c r="B13" s="7" t="s">
        <v>362</v>
      </c>
      <c r="C13" s="122">
        <f>SUM(D13:AG13)</f>
        <v>465967329.8349933</v>
      </c>
      <c r="D13" s="20">
        <f>SUM(D9:D11)</f>
        <v>0</v>
      </c>
      <c r="E13" s="20">
        <f>SUM(E9:E11)</f>
        <v>0</v>
      </c>
      <c r="F13" s="20">
        <f>SUM(F9:F11)</f>
        <v>0</v>
      </c>
      <c r="G13" s="20">
        <f>SUM(G9:G11)</f>
        <v>0</v>
      </c>
      <c r="H13" s="20">
        <f>J13*1/3</f>
        <v>0</v>
      </c>
      <c r="I13" s="20">
        <f>J13*2/3</f>
        <v>0</v>
      </c>
      <c r="J13" s="20">
        <f>SUM(J9:J11)</f>
        <v>0</v>
      </c>
      <c r="K13" s="20">
        <f t="shared" ref="K13:AE13" si="9">SUM(K9:K11)</f>
        <v>0</v>
      </c>
      <c r="L13" s="20">
        <f>SUM(L9:L11)</f>
        <v>9425337.7795960009</v>
      </c>
      <c r="M13" s="20">
        <f t="shared" si="9"/>
        <v>10097495.579288643</v>
      </c>
      <c r="N13" s="20">
        <f t="shared" si="9"/>
        <v>10819484.258825848</v>
      </c>
      <c r="O13" s="20">
        <f t="shared" si="9"/>
        <v>11595134.636989582</v>
      </c>
      <c r="P13" s="20">
        <f>SUM(P9:P11)</f>
        <v>12428581.491890872</v>
      </c>
      <c r="Q13" s="20">
        <f t="shared" si="9"/>
        <v>13324288.310738154</v>
      </c>
      <c r="R13" s="20">
        <f t="shared" si="9"/>
        <v>14287074.095739022</v>
      </c>
      <c r="S13" s="20">
        <f t="shared" si="9"/>
        <v>15322142.399531662</v>
      </c>
      <c r="T13" s="20">
        <f t="shared" si="9"/>
        <v>16435112.778324012</v>
      </c>
      <c r="U13" s="20">
        <f t="shared" si="9"/>
        <v>17571611.975654192</v>
      </c>
      <c r="V13" s="20">
        <f t="shared" si="9"/>
        <v>18790034.915828623</v>
      </c>
      <c r="W13" s="20">
        <f t="shared" si="9"/>
        <v>20096509.397701137</v>
      </c>
      <c r="X13" s="20">
        <f t="shared" si="9"/>
        <v>21497635.801697426</v>
      </c>
      <c r="Y13" s="20">
        <f t="shared" si="9"/>
        <v>23000524.413194865</v>
      </c>
      <c r="Z13" s="20">
        <f t="shared" si="9"/>
        <v>24612835.746093068</v>
      </c>
      <c r="AA13" s="20">
        <f t="shared" si="9"/>
        <v>26342824.110805884</v>
      </c>
      <c r="AB13" s="20">
        <f t="shared" si="9"/>
        <v>28199384.690963767</v>
      </c>
      <c r="AC13" s="20">
        <f t="shared" si="9"/>
        <v>30088249.510208756</v>
      </c>
      <c r="AD13" s="20">
        <f t="shared" si="9"/>
        <v>32109272.732707806</v>
      </c>
      <c r="AE13" s="20">
        <f t="shared" si="9"/>
        <v>34272047.58801154</v>
      </c>
      <c r="AF13" s="20">
        <f>SUM(AF9:AF11)</f>
        <v>36586884.054482788</v>
      </c>
      <c r="AG13" s="20">
        <f t="shared" ref="AG13:AO13" si="10">SUM(AG9:AG11)</f>
        <v>39064863.566719569</v>
      </c>
      <c r="AH13" s="20">
        <f t="shared" si="10"/>
        <v>41717897.962351441</v>
      </c>
      <c r="AI13" s="20">
        <f>SUM(AI9:AI11)</f>
        <v>44558793.000161707</v>
      </c>
      <c r="AJ13" s="20">
        <f t="shared" si="10"/>
        <v>47601316.807663396</v>
      </c>
      <c r="AK13" s="20">
        <f t="shared" si="10"/>
        <v>50860273.644505635</v>
      </c>
      <c r="AL13" s="20">
        <f t="shared" si="10"/>
        <v>54351583.398574136</v>
      </c>
      <c r="AM13" s="20">
        <f t="shared" si="10"/>
        <v>58092367.264552936</v>
      </c>
      <c r="AN13" s="20">
        <f t="shared" si="10"/>
        <v>62101040.09022598</v>
      </c>
      <c r="AO13" s="20">
        <f t="shared" si="10"/>
        <v>66397409.914124675</v>
      </c>
    </row>
    <row r="16" spans="1:41" ht="13">
      <c r="J16" s="120"/>
      <c r="AH16" s="325"/>
    </row>
    <row r="21" spans="9:12">
      <c r="I21" s="378"/>
      <c r="L21" s="381"/>
    </row>
    <row r="22" spans="9:12">
      <c r="L22" s="381"/>
    </row>
  </sheetData>
  <phoneticPr fontId="4" type="noConversion"/>
  <pageMargins left="0.19685039370078741" right="0.19685039370078741" top="0.98425196850393704" bottom="0.78740157480314965" header="0.51181102362204722" footer="0.51181102362204722"/>
  <pageSetup paperSize="8" scale="55" fitToHeight="0" orientation="landscape" r:id="rId1"/>
  <headerFooter alignWithMargins="0">
    <oddHeader>&amp;L09 Externality - Nehodovosť</oddHeader>
    <oddFooter>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AO46"/>
  <sheetViews>
    <sheetView showGridLines="0" topLeftCell="W29" zoomScale="85" zoomScaleNormal="85" workbookViewId="0">
      <selection activeCell="D44" sqref="D44"/>
    </sheetView>
  </sheetViews>
  <sheetFormatPr defaultColWidth="9.1796875" defaultRowHeight="12.5"/>
  <cols>
    <col min="1" max="1" width="4.453125" style="19" customWidth="1"/>
    <col min="2" max="2" width="58.54296875" style="19" customWidth="1"/>
    <col min="3" max="3" width="16.453125" style="19" customWidth="1"/>
    <col min="4" max="9" width="9.1796875" style="19" customWidth="1"/>
    <col min="10" max="11" width="9.26953125" style="19" bestFit="1" customWidth="1"/>
    <col min="12" max="12" width="14.453125" style="19" customWidth="1"/>
    <col min="13" max="14" width="11.81640625" style="19" bestFit="1" customWidth="1"/>
    <col min="15" max="41" width="13.54296875" style="19" bestFit="1" customWidth="1"/>
    <col min="42" max="16384" width="9.1796875" style="19"/>
  </cols>
  <sheetData>
    <row r="2" spans="1:41" ht="13">
      <c r="A2" s="97"/>
    </row>
    <row r="3" spans="1:41" ht="13">
      <c r="B3" s="74" t="s">
        <v>345</v>
      </c>
      <c r="C3" s="121" t="s">
        <v>74</v>
      </c>
      <c r="D3" s="56">
        <v>1</v>
      </c>
      <c r="E3" s="56">
        <v>2</v>
      </c>
      <c r="F3" s="56">
        <v>3</v>
      </c>
      <c r="G3" s="56">
        <v>4</v>
      </c>
      <c r="H3" s="56">
        <v>5</v>
      </c>
      <c r="I3" s="56">
        <v>6</v>
      </c>
      <c r="J3" s="56">
        <v>7</v>
      </c>
      <c r="K3" s="56">
        <v>8</v>
      </c>
      <c r="L3" s="56">
        <v>9</v>
      </c>
      <c r="M3" s="56">
        <v>10</v>
      </c>
      <c r="N3" s="56">
        <v>11</v>
      </c>
      <c r="O3" s="56">
        <v>12</v>
      </c>
      <c r="P3" s="56">
        <v>13</v>
      </c>
      <c r="Q3" s="56">
        <v>14</v>
      </c>
      <c r="R3" s="56">
        <v>15</v>
      </c>
      <c r="S3" s="56">
        <v>16</v>
      </c>
      <c r="T3" s="56">
        <v>17</v>
      </c>
      <c r="U3" s="56">
        <v>18</v>
      </c>
      <c r="V3" s="56">
        <v>19</v>
      </c>
      <c r="W3" s="56">
        <v>20</v>
      </c>
      <c r="X3" s="56">
        <v>21</v>
      </c>
      <c r="Y3" s="56">
        <v>22</v>
      </c>
      <c r="Z3" s="56">
        <v>23</v>
      </c>
      <c r="AA3" s="56">
        <v>24</v>
      </c>
      <c r="AB3" s="56">
        <v>25</v>
      </c>
      <c r="AC3" s="56">
        <v>26</v>
      </c>
      <c r="AD3" s="56">
        <v>27</v>
      </c>
      <c r="AE3" s="56">
        <v>28</v>
      </c>
      <c r="AF3" s="56">
        <v>29</v>
      </c>
      <c r="AG3" s="56">
        <v>30</v>
      </c>
      <c r="AH3" s="56">
        <v>31</v>
      </c>
      <c r="AI3" s="56">
        <v>32</v>
      </c>
      <c r="AJ3" s="56">
        <v>33</v>
      </c>
      <c r="AK3" s="56">
        <v>34</v>
      </c>
      <c r="AL3" s="56">
        <v>35</v>
      </c>
      <c r="AM3" s="56">
        <v>36</v>
      </c>
      <c r="AN3" s="56">
        <v>37</v>
      </c>
      <c r="AO3" s="56">
        <v>38</v>
      </c>
    </row>
    <row r="4" spans="1:41" ht="13">
      <c r="B4" s="75"/>
      <c r="C4" s="91" t="s">
        <v>28</v>
      </c>
      <c r="D4" s="56">
        <v>2016</v>
      </c>
      <c r="E4" s="56">
        <f>$D$4+D3</f>
        <v>2017</v>
      </c>
      <c r="F4" s="56">
        <f t="shared" ref="F4:AG4" si="0">$D$4+E3</f>
        <v>2018</v>
      </c>
      <c r="G4" s="56">
        <f t="shared" si="0"/>
        <v>2019</v>
      </c>
      <c r="H4" s="56">
        <f t="shared" si="0"/>
        <v>2020</v>
      </c>
      <c r="I4" s="56">
        <f t="shared" si="0"/>
        <v>2021</v>
      </c>
      <c r="J4" s="56">
        <f t="shared" si="0"/>
        <v>2022</v>
      </c>
      <c r="K4" s="56">
        <f t="shared" si="0"/>
        <v>2023</v>
      </c>
      <c r="L4" s="56">
        <f t="shared" si="0"/>
        <v>2024</v>
      </c>
      <c r="M4" s="56">
        <f t="shared" si="0"/>
        <v>2025</v>
      </c>
      <c r="N4" s="56">
        <f t="shared" si="0"/>
        <v>2026</v>
      </c>
      <c r="O4" s="56">
        <f t="shared" si="0"/>
        <v>2027</v>
      </c>
      <c r="P4" s="56">
        <f t="shared" si="0"/>
        <v>2028</v>
      </c>
      <c r="Q4" s="56">
        <f t="shared" si="0"/>
        <v>2029</v>
      </c>
      <c r="R4" s="56">
        <f t="shared" si="0"/>
        <v>2030</v>
      </c>
      <c r="S4" s="56">
        <f t="shared" si="0"/>
        <v>2031</v>
      </c>
      <c r="T4" s="56">
        <f t="shared" si="0"/>
        <v>2032</v>
      </c>
      <c r="U4" s="56">
        <f t="shared" si="0"/>
        <v>2033</v>
      </c>
      <c r="V4" s="56">
        <f t="shared" si="0"/>
        <v>2034</v>
      </c>
      <c r="W4" s="56">
        <f t="shared" si="0"/>
        <v>2035</v>
      </c>
      <c r="X4" s="56">
        <f t="shared" si="0"/>
        <v>2036</v>
      </c>
      <c r="Y4" s="56">
        <f t="shared" si="0"/>
        <v>2037</v>
      </c>
      <c r="Z4" s="56">
        <f t="shared" si="0"/>
        <v>2038</v>
      </c>
      <c r="AA4" s="56">
        <f t="shared" si="0"/>
        <v>2039</v>
      </c>
      <c r="AB4" s="56">
        <f t="shared" si="0"/>
        <v>2040</v>
      </c>
      <c r="AC4" s="56">
        <f t="shared" si="0"/>
        <v>2041</v>
      </c>
      <c r="AD4" s="56">
        <f t="shared" si="0"/>
        <v>2042</v>
      </c>
      <c r="AE4" s="56">
        <f t="shared" si="0"/>
        <v>2043</v>
      </c>
      <c r="AF4" s="56">
        <f t="shared" si="0"/>
        <v>2044</v>
      </c>
      <c r="AG4" s="56">
        <f t="shared" si="0"/>
        <v>2045</v>
      </c>
      <c r="AH4" s="56">
        <f t="shared" ref="AH4" si="1">$D$4+AG3</f>
        <v>2046</v>
      </c>
      <c r="AI4" s="56">
        <f t="shared" ref="AI4" si="2">$D$4+AH3</f>
        <v>2047</v>
      </c>
      <c r="AJ4" s="56">
        <f t="shared" ref="AJ4" si="3">$D$4+AI3</f>
        <v>2048</v>
      </c>
      <c r="AK4" s="56">
        <f t="shared" ref="AK4" si="4">$D$4+AJ3</f>
        <v>2049</v>
      </c>
      <c r="AL4" s="56">
        <f t="shared" ref="AL4:AM4" si="5">$D$4+AK3</f>
        <v>2050</v>
      </c>
      <c r="AM4" s="56">
        <f t="shared" si="5"/>
        <v>2051</v>
      </c>
      <c r="AN4" s="56">
        <f t="shared" ref="AN4" si="6">$D$4+AM3</f>
        <v>2052</v>
      </c>
      <c r="AO4" s="56">
        <f t="shared" ref="AO4" si="7">$D$4+AN3</f>
        <v>2053</v>
      </c>
    </row>
    <row r="5" spans="1:41">
      <c r="B5" s="50" t="s">
        <v>366</v>
      </c>
      <c r="C5" s="92">
        <f>SUM(D5:AO5)</f>
        <v>5970719.7228346383</v>
      </c>
      <c r="D5" s="8">
        <f>'Doprava '!E52/1000*(1-Vstupy!$C$18)</f>
        <v>0</v>
      </c>
      <c r="E5" s="8">
        <f>'Doprava '!F52/1000*(1-Vstupy!$C$18)</f>
        <v>0</v>
      </c>
      <c r="F5" s="8">
        <f>'Doprava '!G52/1000*(1-Vstupy!$C$18)</f>
        <v>0</v>
      </c>
      <c r="G5" s="8">
        <f>'Doprava '!H52/1000*(1-Vstupy!$C$18)</f>
        <v>0</v>
      </c>
      <c r="H5" s="8">
        <f>'Doprava '!I52/1000*(1-Vstupy!$C$18)</f>
        <v>0</v>
      </c>
      <c r="I5" s="8">
        <f>'Doprava '!J52/1000*(1-Vstupy!$C$18)</f>
        <v>0</v>
      </c>
      <c r="J5" s="8">
        <f>'Doprava '!K52/1000*(1-Vstupy!$C$18)</f>
        <v>0</v>
      </c>
      <c r="K5" s="8">
        <f>'Doprava '!L52/1000*(1-Vstupy!$C$18)</f>
        <v>0</v>
      </c>
      <c r="L5" s="8">
        <f>'Doprava '!M52/1000*(1-Vstupy!$C$18)</f>
        <v>111904.75142492086</v>
      </c>
      <c r="M5" s="8">
        <f>'Doprava '!N52/1000*(1-Vstupy!$C$18)</f>
        <v>116045.22722764294</v>
      </c>
      <c r="N5" s="8">
        <f>'Doprava '!O52/1000*(1-Vstupy!$C$18)</f>
        <v>120338.90063506569</v>
      </c>
      <c r="O5" s="8">
        <f>'Doprava '!P52/1000*(1-Vstupy!$C$18)</f>
        <v>124791.43995856318</v>
      </c>
      <c r="P5" s="8">
        <f>'Doprava '!Q52/1000*(1-Vstupy!$C$18)</f>
        <v>129408.72323702993</v>
      </c>
      <c r="Q5" s="8">
        <f>'Doprava '!R52/1000*(1-Vstupy!$C$18)</f>
        <v>134196.84599680008</v>
      </c>
      <c r="R5" s="8">
        <f>'Doprava '!S52/1000*(1-Vstupy!$C$18)</f>
        <v>139162.12929868163</v>
      </c>
      <c r="S5" s="8">
        <f>'Doprava '!T52/1000*(1-Vstupy!$C$18)</f>
        <v>144311.12808273287</v>
      </c>
      <c r="T5" s="8">
        <f>'Doprava '!U52/1000*(1-Vstupy!$C$18)</f>
        <v>149650.63982179397</v>
      </c>
      <c r="U5" s="8">
        <f>'Doprava '!V52/1000*(1-Vstupy!$C$18)</f>
        <v>155187.71349520035</v>
      </c>
      <c r="V5" s="8">
        <f>'Doprava '!W52/1000*(1-Vstupy!$C$18)</f>
        <v>160929.65889452276</v>
      </c>
      <c r="W5" s="8">
        <f>'Doprava '!X52/1000*(1-Vstupy!$C$18)</f>
        <v>166884.05627362002</v>
      </c>
      <c r="X5" s="8">
        <f>'Doprava '!Y52/1000*(1-Vstupy!$C$18)</f>
        <v>173058.76635574401</v>
      </c>
      <c r="Y5" s="8">
        <f>'Doprava '!Z52/1000*(1-Vstupy!$C$18)</f>
        <v>179461.94071090646</v>
      </c>
      <c r="Z5" s="8">
        <f>'Doprava '!AA52/1000*(1-Vstupy!$C$18)</f>
        <v>186102.03251721003</v>
      </c>
      <c r="AA5" s="8">
        <f>'Doprava '!AB52/1000*(1-Vstupy!$C$18)</f>
        <v>192987.80772034675</v>
      </c>
      <c r="AB5" s="8">
        <f>'Doprava '!AC52/1000*(1-Vstupy!$C$18)</f>
        <v>200128.35660599958</v>
      </c>
      <c r="AC5" s="8">
        <f>'Doprava '!AD52/1000*(1-Vstupy!$C$18)</f>
        <v>207533.1058004215</v>
      </c>
      <c r="AD5" s="8">
        <f>'Doprava '!AE52/1000*(1-Vstupy!$C$18)</f>
        <v>215211.83071503713</v>
      </c>
      <c r="AE5" s="8">
        <f>'Doprava '!AF52/1000*(1-Vstupy!$C$18)</f>
        <v>223174.66845149352</v>
      </c>
      <c r="AF5" s="8">
        <f>'Doprava '!AG52/1000*(1-Vstupy!$C$18)</f>
        <v>231432.13118419875</v>
      </c>
      <c r="AG5" s="8">
        <f>'Doprava '!AH52/1000*(1-Vstupy!$C$18)</f>
        <v>239995.12003801405</v>
      </c>
      <c r="AH5" s="8">
        <f>'Doprava '!AI52/1000*(1-Vstupy!$C$18)</f>
        <v>248874.93947942049</v>
      </c>
      <c r="AI5" s="8">
        <f>'Doprava '!AJ52/1000*(1-Vstupy!$C$18)</f>
        <v>258083.31224015908</v>
      </c>
      <c r="AJ5" s="8">
        <f>'Doprava '!AK52/1000*(1-Vstupy!$C$18)</f>
        <v>267632.39479304495</v>
      </c>
      <c r="AK5" s="8">
        <f>'Doprava '!AL52/1000*(1-Vstupy!$C$18)</f>
        <v>277534.79340038757</v>
      </c>
      <c r="AL5" s="8">
        <f>'Doprava '!AM52/1000*(1-Vstupy!$C$18)</f>
        <v>287803.58075620187</v>
      </c>
      <c r="AM5" s="8">
        <f>'Doprava '!AN52/1000*(1-Vstupy!$C$18)</f>
        <v>298452.31324418139</v>
      </c>
      <c r="AN5" s="8">
        <f>'Doprava '!AO52/1000*(1-Vstupy!$C$18)</f>
        <v>309495.04883421602</v>
      </c>
      <c r="AO5" s="8">
        <f>'Doprava '!AP52/1000*(1-Vstupy!$C$18)</f>
        <v>320946.36564108205</v>
      </c>
    </row>
    <row r="6" spans="1:41">
      <c r="B6" s="50" t="s">
        <v>367</v>
      </c>
      <c r="C6" s="92">
        <f t="shared" ref="C6:C7" si="8">SUM(D6:AO6)</f>
        <v>619478.64674001781</v>
      </c>
      <c r="D6" s="8">
        <f>'Doprava '!E52/1000*Vstupy!$C$18</f>
        <v>0</v>
      </c>
      <c r="E6" s="8">
        <f>'Doprava '!F52/1000*Vstupy!$C$18</f>
        <v>0</v>
      </c>
      <c r="F6" s="8">
        <f>'Doprava '!G52/1000*Vstupy!$C$18</f>
        <v>0</v>
      </c>
      <c r="G6" s="8">
        <f>'Doprava '!H52/1000*Vstupy!$C$18</f>
        <v>0</v>
      </c>
      <c r="H6" s="8">
        <f>'Doprava '!I52/1000*Vstupy!$C$18</f>
        <v>0</v>
      </c>
      <c r="I6" s="8">
        <f>'Doprava '!J52/1000*Vstupy!$C$18</f>
        <v>0</v>
      </c>
      <c r="J6" s="8">
        <f>'Doprava '!K52/1000*Vstupy!$C$18</f>
        <v>0</v>
      </c>
      <c r="K6" s="8">
        <f>'Doprava '!L52/1000*Vstupy!$C$18</f>
        <v>0</v>
      </c>
      <c r="L6" s="8">
        <f>'Doprava '!M52/1000*Vstupy!$C$18</f>
        <v>11610.426748280972</v>
      </c>
      <c r="M6" s="8">
        <f>'Doprava '!N52/1000*Vstupy!$C$18</f>
        <v>12040.01253796737</v>
      </c>
      <c r="N6" s="8">
        <f>'Doprava '!O52/1000*Vstupy!$C$18</f>
        <v>12485.493001872157</v>
      </c>
      <c r="O6" s="8">
        <f>'Doprava '!P52/1000*Vstupy!$C$18</f>
        <v>12947.456242941433</v>
      </c>
      <c r="P6" s="8">
        <f>'Doprava '!Q52/1000*Vstupy!$C$18</f>
        <v>13426.512123930257</v>
      </c>
      <c r="Q6" s="8">
        <f>'Doprava '!R52/1000*Vstupy!$C$18</f>
        <v>13923.29307251568</v>
      </c>
      <c r="R6" s="8">
        <f>'Doprava '!S52/1000*Vstupy!$C$18</f>
        <v>14438.454916198756</v>
      </c>
      <c r="S6" s="8">
        <f>'Doprava '!T52/1000*Vstupy!$C$18</f>
        <v>14972.677748098111</v>
      </c>
      <c r="T6" s="8">
        <f>'Doprava '!U52/1000*Vstupy!$C$18</f>
        <v>15526.66682477774</v>
      </c>
      <c r="U6" s="8">
        <f>'Doprava '!V52/1000*Vstupy!$C$18</f>
        <v>16101.153497294519</v>
      </c>
      <c r="V6" s="8">
        <f>'Doprava '!W52/1000*Vstupy!$C$18</f>
        <v>16696.896176694412</v>
      </c>
      <c r="W6" s="8">
        <f>'Doprava '!X52/1000*Vstupy!$C$18</f>
        <v>17314.681335232101</v>
      </c>
      <c r="X6" s="8">
        <f>'Doprava '!Y52/1000*Vstupy!$C$18</f>
        <v>17955.324544635692</v>
      </c>
      <c r="Y6" s="8">
        <f>'Doprava '!Z52/1000*Vstupy!$C$18</f>
        <v>18619.671552787204</v>
      </c>
      <c r="Z6" s="8">
        <f>'Doprava '!AA52/1000*Vstupy!$C$18</f>
        <v>19308.599400240331</v>
      </c>
      <c r="AA6" s="8">
        <f>'Doprava '!AB52/1000*Vstupy!$C$18</f>
        <v>20023.017578049221</v>
      </c>
      <c r="AB6" s="8">
        <f>'Doprava '!AC52/1000*Vstupy!$C$18</f>
        <v>20763.869228437045</v>
      </c>
      <c r="AC6" s="8">
        <f>'Doprava '!AD52/1000*Vstupy!$C$18</f>
        <v>21532.132389889208</v>
      </c>
      <c r="AD6" s="8">
        <f>'Doprava '!AE52/1000*Vstupy!$C$18</f>
        <v>22328.82128831511</v>
      </c>
      <c r="AE6" s="8">
        <f>'Doprava '!AF52/1000*Vstupy!$C$18</f>
        <v>23154.987675982771</v>
      </c>
      <c r="AF6" s="8">
        <f>'Doprava '!AG52/1000*Vstupy!$C$18</f>
        <v>24011.722219994128</v>
      </c>
      <c r="AG6" s="8">
        <f>'Doprava '!AH52/1000*Vstupy!$C$18</f>
        <v>24900.155942133908</v>
      </c>
      <c r="AH6" s="8">
        <f>'Doprava '!AI52/1000*Vstupy!$C$18</f>
        <v>25821.461711992855</v>
      </c>
      <c r="AI6" s="8">
        <f>'Doprava '!AJ52/1000*Vstupy!$C$18</f>
        <v>26776.855795336593</v>
      </c>
      <c r="AJ6" s="8">
        <f>'Doprava '!AK52/1000*Vstupy!$C$18</f>
        <v>27767.599459764042</v>
      </c>
      <c r="AK6" s="8">
        <f>'Doprava '!AL52/1000*Vstupy!$C$18</f>
        <v>28795.00063977531</v>
      </c>
      <c r="AL6" s="8">
        <f>'Doprava '!AM52/1000*Vstupy!$C$18</f>
        <v>29860.415663446995</v>
      </c>
      <c r="AM6" s="8">
        <f>'Doprava '!AN52/1000*Vstupy!$C$18</f>
        <v>30965.251042994532</v>
      </c>
      <c r="AN6" s="8">
        <f>'Doprava '!AO52/1000*Vstupy!$C$18</f>
        <v>32110.965331585325</v>
      </c>
      <c r="AO6" s="8">
        <f>'Doprava '!AP52/1000*Vstupy!$C$18</f>
        <v>33299.071048853984</v>
      </c>
    </row>
    <row r="7" spans="1:41">
      <c r="B7" s="50" t="s">
        <v>370</v>
      </c>
      <c r="C7" s="92">
        <f t="shared" si="8"/>
        <v>752888.3830231902</v>
      </c>
      <c r="D7" s="8">
        <f>'Doprava '!E59</f>
        <v>0</v>
      </c>
      <c r="E7" s="8">
        <f>'Doprava '!F59</f>
        <v>0</v>
      </c>
      <c r="F7" s="8">
        <f>'Doprava '!G59</f>
        <v>0</v>
      </c>
      <c r="G7" s="8">
        <f>'Doprava '!H59</f>
        <v>0</v>
      </c>
      <c r="H7" s="8">
        <f>'Doprava '!I59</f>
        <v>0</v>
      </c>
      <c r="I7" s="8">
        <f>'Doprava '!J59</f>
        <v>0</v>
      </c>
      <c r="J7" s="8">
        <f>'Doprava '!K59</f>
        <v>0</v>
      </c>
      <c r="K7" s="8">
        <f>'Doprava '!L59</f>
        <v>0</v>
      </c>
      <c r="L7" s="8">
        <f>'Doprava '!M59</f>
        <v>8716.5217720680048</v>
      </c>
      <c r="M7" s="8">
        <f>'Doprava '!N59</f>
        <v>9283.0956872524239</v>
      </c>
      <c r="N7" s="8">
        <f>'Doprava '!O59</f>
        <v>9886.4969069238323</v>
      </c>
      <c r="O7" s="8">
        <f>'Doprava '!P59</f>
        <v>10529.11920587388</v>
      </c>
      <c r="P7" s="8">
        <f>'Doprava '!Q59</f>
        <v>11213.51195425568</v>
      </c>
      <c r="Q7" s="8">
        <f>'Doprava '!R59</f>
        <v>11942.390231282299</v>
      </c>
      <c r="R7" s="8">
        <f>'Doprava '!S59</f>
        <v>12718.64559631565</v>
      </c>
      <c r="S7" s="8">
        <f>'Doprava '!T59</f>
        <v>13545.357560076165</v>
      </c>
      <c r="T7" s="8">
        <f>'Doprava '!U59</f>
        <v>14425.805801481116</v>
      </c>
      <c r="U7" s="8">
        <f>'Doprava '!V59</f>
        <v>15363.483178577386</v>
      </c>
      <c r="V7" s="8">
        <f>'Doprava '!W59</f>
        <v>16362.109585184915</v>
      </c>
      <c r="W7" s="8">
        <f>'Doprava '!X59</f>
        <v>17425.646708221935</v>
      </c>
      <c r="X7" s="8">
        <f>'Doprava '!Y59</f>
        <v>18558.313744256357</v>
      </c>
      <c r="Y7" s="8">
        <f>'Doprava '!Z59</f>
        <v>19764.604137633018</v>
      </c>
      <c r="Z7" s="8">
        <f>'Doprava '!AA59</f>
        <v>21049.303406579165</v>
      </c>
      <c r="AA7" s="8">
        <f>'Doprava '!AB59</f>
        <v>22417.508128006812</v>
      </c>
      <c r="AB7" s="8">
        <f>'Doprava '!AC59</f>
        <v>23874.646156327253</v>
      </c>
      <c r="AC7" s="8">
        <f>'Doprava '!AD59</f>
        <v>25426.49815648852</v>
      </c>
      <c r="AD7" s="8">
        <f>'Doprava '!AE59</f>
        <v>27079.220536660276</v>
      </c>
      <c r="AE7" s="8">
        <f>'Doprava '!AF59</f>
        <v>28839.369871543189</v>
      </c>
      <c r="AF7" s="8">
        <f>'Doprava '!AG59</f>
        <v>30713.9289131935</v>
      </c>
      <c r="AG7" s="8">
        <f>'Doprava '!AH59</f>
        <v>32710.334292551077</v>
      </c>
      <c r="AH7" s="8">
        <f>'Doprava '!AI59</f>
        <v>34836.506021566893</v>
      </c>
      <c r="AI7" s="8">
        <f>'Doprava '!AJ59</f>
        <v>37100.878912968736</v>
      </c>
      <c r="AJ7" s="8">
        <f>'Doprava '!AK59</f>
        <v>39512.436042311703</v>
      </c>
      <c r="AK7" s="8">
        <f>'Doprava '!AL59</f>
        <v>42080.74438506196</v>
      </c>
      <c r="AL7" s="8">
        <f>'Doprava '!AM59</f>
        <v>44815.992770090983</v>
      </c>
      <c r="AM7" s="8">
        <f>'Doprava '!AN59</f>
        <v>47729.032300146893</v>
      </c>
      <c r="AN7" s="8">
        <f>'Doprava '!AO59</f>
        <v>50831.419399656443</v>
      </c>
      <c r="AO7" s="8">
        <f>'Doprava '!AP59</f>
        <v>54135.461660634108</v>
      </c>
    </row>
    <row r="8" spans="1:41">
      <c r="B8" s="77" t="s">
        <v>372</v>
      </c>
      <c r="C8" s="123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</row>
    <row r="9" spans="1:41">
      <c r="B9" s="77"/>
      <c r="C9" s="123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</row>
    <row r="10" spans="1:41">
      <c r="B10" s="50" t="s">
        <v>346</v>
      </c>
      <c r="C10" s="92">
        <f>SUM(D10:AO10)</f>
        <v>61500483.232375063</v>
      </c>
      <c r="D10" s="8">
        <f>D5*'Všeobecné predpoklady'!C132-D5*'Všeobecné predpoklady'!C135</f>
        <v>0</v>
      </c>
      <c r="E10" s="8">
        <f>E5*'Všeobecné predpoklady'!D132-E5*'Všeobecné predpoklady'!D135</f>
        <v>0</v>
      </c>
      <c r="F10" s="8">
        <f>F5*'Všeobecné predpoklady'!E132-F5*'Všeobecné predpoklady'!E135</f>
        <v>0</v>
      </c>
      <c r="G10" s="8">
        <f>G5*'Všeobecné predpoklady'!F132-G5*'Všeobecné predpoklady'!F135</f>
        <v>0</v>
      </c>
      <c r="H10" s="8">
        <f>H5*'Všeobecné predpoklady'!G132-H5*'Všeobecné predpoklady'!G135</f>
        <v>0</v>
      </c>
      <c r="I10" s="8">
        <f>I5*'Všeobecné predpoklady'!H132-I5*'Všeobecné predpoklady'!H135</f>
        <v>0</v>
      </c>
      <c r="J10" s="8">
        <f>J5*'Všeobecné predpoklady'!I132-J5*'Všeobecné predpoklady'!I135</f>
        <v>0</v>
      </c>
      <c r="K10" s="8">
        <f>K5*'Všeobecné predpoklady'!J132-K5*'Všeobecné predpoklady'!J135</f>
        <v>0</v>
      </c>
      <c r="L10" s="8">
        <f>L5*'Všeobecné predpoklady'!K132</f>
        <v>839363.96853527613</v>
      </c>
      <c r="M10" s="8">
        <f>M5*'Všeobecné predpoklady'!L132</f>
        <v>888699.26451387408</v>
      </c>
      <c r="N10" s="8">
        <f>N5*'Všeobecné predpoklady'!M132</f>
        <v>940934.34118420561</v>
      </c>
      <c r="O10" s="8">
        <f>O5*'Všeobecné predpoklady'!N132</f>
        <v>996239.63895598997</v>
      </c>
      <c r="P10" s="8">
        <f>P5*'Všeobecné predpoklady'!O132</f>
        <v>1054795.6162149054</v>
      </c>
      <c r="Q10" s="8">
        <f>Q5*'Všeobecné predpoklady'!P132</f>
        <v>1116793.3381491692</v>
      </c>
      <c r="R10" s="8">
        <f>R5*'Všeobecné predpoklady'!Q132</f>
        <v>1182435.1001855624</v>
      </c>
      <c r="S10" s="8">
        <f>S5*'Všeobecné predpoklady'!R132</f>
        <v>1251935.0880691691</v>
      </c>
      <c r="T10" s="8">
        <f>T5*'Všeobecné predpoklady'!S132</f>
        <v>1325520.0767406104</v>
      </c>
      <c r="U10" s="8">
        <f>U5*'Všeobecné predpoklady'!T132</f>
        <v>1398619.1951726633</v>
      </c>
      <c r="V10" s="8">
        <f>V5*'Všeobecné predpoklady'!U132</f>
        <v>1475749.5472384477</v>
      </c>
      <c r="W10" s="8">
        <f>W5*'Všeobecné predpoklady'!V132</f>
        <v>1557133.4453947796</v>
      </c>
      <c r="X10" s="8">
        <f>X5*'Všeobecné predpoklady'!W132</f>
        <v>1643005.4620746886</v>
      </c>
      <c r="Y10" s="8">
        <f>Y5*'Všeobecné predpoklady'!X132</f>
        <v>1733613.1057944521</v>
      </c>
      <c r="Z10" s="8">
        <f>Z5*'Všeobecné predpoklady'!Y132</f>
        <v>1829217.5345462521</v>
      </c>
      <c r="AA10" s="8">
        <f>AA5*'Všeobecné predpoklady'!Z132</f>
        <v>1930094.308532641</v>
      </c>
      <c r="AB10" s="8">
        <f>AB5*'Všeobecné predpoklady'!AA132</f>
        <v>2036534.1844124452</v>
      </c>
      <c r="AC10" s="8">
        <f>AC5*'Všeobecné predpoklady'!AB132</f>
        <v>2141452.3525250051</v>
      </c>
      <c r="AD10" s="8">
        <f>AD5*'Všeobecné predpoklady'!AC132</f>
        <v>2251775.6948223882</v>
      </c>
      <c r="AE10" s="8">
        <f>AE5*'Všeobecné predpoklady'!AD132</f>
        <v>2367782.6750682485</v>
      </c>
      <c r="AF10" s="8">
        <f>AF5*'Všeobecné predpoklady'!AE132</f>
        <v>2489766.102922414</v>
      </c>
      <c r="AG10" s="8">
        <f>AG5*'Všeobecné predpoklady'!AF132</f>
        <v>2618033.8730127704</v>
      </c>
      <c r="AH10" s="8">
        <f>AH5*'Všeobecné predpoklady'!AG132</f>
        <v>2752909.7420826415</v>
      </c>
      <c r="AI10" s="8">
        <f>AI5*'Všeobecné predpoklady'!AH132</f>
        <v>2894734.1461752555</v>
      </c>
      <c r="AJ10" s="8">
        <f>AJ5*'Všeobecné predpoklady'!AI132</f>
        <v>3043865.0599179119</v>
      </c>
      <c r="AK10" s="8">
        <f>AK5*'Všeobecné predpoklady'!AJ132</f>
        <v>3200678.9000747628</v>
      </c>
      <c r="AL10" s="8">
        <f>AL5*'Všeobecné predpoklady'!AK132</f>
        <v>3365571.4756488139</v>
      </c>
      <c r="AM10" s="8">
        <f>AM5*'Všeobecné predpoklady'!AL132</f>
        <v>3538958.9869312895</v>
      </c>
      <c r="AN10" s="8">
        <f>AN5*'Všeobecné predpoklady'!AM132</f>
        <v>3721279.0760200154</v>
      </c>
      <c r="AO10" s="8">
        <f>AO5*'Všeobecné predpoklady'!AN132</f>
        <v>3912991.9314584145</v>
      </c>
    </row>
    <row r="11" spans="1:41">
      <c r="B11" s="50" t="s">
        <v>347</v>
      </c>
      <c r="C11" s="92">
        <f t="shared" ref="C11:C14" si="9">SUM(D11:AO11)</f>
        <v>31990322.549539581</v>
      </c>
      <c r="D11" s="8">
        <f>D6*'Všeobecné predpoklady'!C133-D6*'Všeobecné predpoklady'!C135</f>
        <v>0</v>
      </c>
      <c r="E11" s="8">
        <f>E6*'Všeobecné predpoklady'!D133-E6*'Všeobecné predpoklady'!D135</f>
        <v>0</v>
      </c>
      <c r="F11" s="8">
        <f>F6*'Všeobecné predpoklady'!E133-F6*'Všeobecné predpoklady'!E135</f>
        <v>0</v>
      </c>
      <c r="G11" s="8">
        <f>G6*'Všeobecné predpoklady'!F133-G6*'Všeobecné predpoklady'!F135</f>
        <v>0</v>
      </c>
      <c r="H11" s="8">
        <f>H6*'Všeobecné predpoklady'!G133-H6*'Všeobecné predpoklady'!G135</f>
        <v>0</v>
      </c>
      <c r="I11" s="8">
        <f>I6*'Všeobecné predpoklady'!H133-I6*'Všeobecné predpoklady'!H135</f>
        <v>0</v>
      </c>
      <c r="J11" s="8">
        <f>J6*'Všeobecné predpoklady'!I133-J6*'Všeobecné predpoklady'!I135</f>
        <v>0</v>
      </c>
      <c r="K11" s="8">
        <f>K6*'Všeobecné predpoklady'!J133-K6*'Všeobecné predpoklady'!J135</f>
        <v>0</v>
      </c>
      <c r="L11" s="8">
        <f>L6*'Všeobecné predpoklady'!K133</f>
        <v>436606.7171935637</v>
      </c>
      <c r="M11" s="8">
        <f>M6*'Všeobecné predpoklady'!L133</f>
        <v>462269.15021004982</v>
      </c>
      <c r="N11" s="8">
        <f>N6*'Všeobecné predpoklady'!M133</f>
        <v>489439.94405194564</v>
      </c>
      <c r="O11" s="8">
        <f>O6*'Všeobecné predpoklady'!N133</f>
        <v>518207.75564348703</v>
      </c>
      <c r="P11" s="8">
        <f>P6*'Všeobecné predpoklady'!O133</f>
        <v>548666.4528969439</v>
      </c>
      <c r="Q11" s="8">
        <f>Q6*'Všeobecné predpoklady'!P133</f>
        <v>580915.4209988676</v>
      </c>
      <c r="R11" s="8">
        <f>R6*'Všeobecné predpoklady'!Q133</f>
        <v>615059.88669891772</v>
      </c>
      <c r="S11" s="8">
        <f>S6*'Všeobecné predpoklady'!R133</f>
        <v>651211.26165941998</v>
      </c>
      <c r="T11" s="8">
        <f>T6*'Všeobecné predpoklady'!S133</f>
        <v>689487.50598597561</v>
      </c>
      <c r="U11" s="8">
        <f>U6*'Všeobecné predpoklady'!T133</f>
        <v>727511.01822233736</v>
      </c>
      <c r="V11" s="8">
        <f>V6*'Všeobecné predpoklady'!U133</f>
        <v>767631.43209975364</v>
      </c>
      <c r="W11" s="8">
        <f>W6*'Všeobecné predpoklady'!V133</f>
        <v>809964.38650147466</v>
      </c>
      <c r="X11" s="8">
        <f>X6*'Všeobecné predpoklady'!W133</f>
        <v>854631.89750606508</v>
      </c>
      <c r="Y11" s="8">
        <f>Y6*'Všeobecné predpoklady'!X133</f>
        <v>901762.71007378027</v>
      </c>
      <c r="Z11" s="8">
        <f>Z6*'Všeobecné predpoklady'!Y133</f>
        <v>951492.66912757431</v>
      </c>
      <c r="AA11" s="8">
        <f>AA6*'Všeobecné predpoklady'!Z133</f>
        <v>1003965.111098287</v>
      </c>
      <c r="AB11" s="8">
        <f>AB6*'Všeobecné predpoklady'!AA133</f>
        <v>1059331.27706258</v>
      </c>
      <c r="AC11" s="8">
        <f>AC6*'Všeobecné predpoklady'!AB133</f>
        <v>1113905.9057942897</v>
      </c>
      <c r="AD11" s="8">
        <f>AD6*'Všeobecné predpoklady'!AC133</f>
        <v>1171292.1102490001</v>
      </c>
      <c r="AE11" s="8">
        <f>AE6*'Všeobecné predpoklady'!AD133</f>
        <v>1231634.7371848081</v>
      </c>
      <c r="AF11" s="8">
        <f>AF6*'Všeobecné predpoklady'!AE133</f>
        <v>1295086.0955750947</v>
      </c>
      <c r="AG11" s="8">
        <f>AG6*'Všeobecné predpoklady'!AF133</f>
        <v>1361806.3410469324</v>
      </c>
      <c r="AH11" s="8">
        <f>AH6*'Všeobecné predpoklady'!AG133</f>
        <v>1431963.8801249878</v>
      </c>
      <c r="AI11" s="8">
        <f>AI6*'Všeobecné predpoklady'!AH133</f>
        <v>1505735.7953012669</v>
      </c>
      <c r="AJ11" s="8">
        <f>AJ6*'Všeobecné predpoklady'!AI133</f>
        <v>1583308.2920035974</v>
      </c>
      <c r="AK11" s="8">
        <f>AK6*'Všeobecné predpoklady'!AJ133</f>
        <v>1664877.1685910388</v>
      </c>
      <c r="AL11" s="8">
        <f>AL6*'Všeobecné predpoklady'!AK133</f>
        <v>1750648.3105625119</v>
      </c>
      <c r="AM11" s="8">
        <f>AM6*'Všeobecné predpoklady'!AL133</f>
        <v>1840838.2102260713</v>
      </c>
      <c r="AN11" s="8">
        <f>AN6*'Všeobecné predpoklady'!AM133</f>
        <v>1935674.5131404977</v>
      </c>
      <c r="AO11" s="8">
        <f>AO6*'Všeobecné predpoklady'!AN133</f>
        <v>2035396.5927084701</v>
      </c>
    </row>
    <row r="12" spans="1:41">
      <c r="B12" s="50" t="s">
        <v>348</v>
      </c>
      <c r="C12" s="92">
        <f t="shared" si="9"/>
        <v>56719977.312343583</v>
      </c>
      <c r="D12" s="8">
        <f>D7*'Všeobecné predpoklady'!C134-D7*'Všeobecné predpoklady'!C136</f>
        <v>0</v>
      </c>
      <c r="E12" s="8">
        <f>E7*'Všeobecné predpoklady'!D134-E7*'Všeobecné predpoklady'!D136</f>
        <v>0</v>
      </c>
      <c r="F12" s="8">
        <f>F7*'Všeobecné predpoklady'!E134-F7*'Všeobecné predpoklady'!E136</f>
        <v>0</v>
      </c>
      <c r="G12" s="8">
        <f>G7*'Všeobecné predpoklady'!F134-G7*'Všeobecné predpoklady'!F136</f>
        <v>0</v>
      </c>
      <c r="H12" s="8">
        <f>H7*'Všeobecné predpoklady'!G134-H7*'Všeobecné predpoklady'!G136</f>
        <v>0</v>
      </c>
      <c r="I12" s="8">
        <f>I7*'Všeobecné predpoklady'!H134-I7*'Všeobecné predpoklady'!H136</f>
        <v>0</v>
      </c>
      <c r="J12" s="8">
        <f>J7*'Všeobecné predpoklady'!I134-J7*'Všeobecné predpoklady'!I136</f>
        <v>0</v>
      </c>
      <c r="K12" s="8">
        <f>K7*'Všeobecné predpoklady'!J134-K7*'Všeobecné predpoklady'!J136</f>
        <v>0</v>
      </c>
      <c r="L12" s="8">
        <f>L7*'Všeobecné predpoklady'!K134</f>
        <v>465256.73213828105</v>
      </c>
      <c r="M12" s="8">
        <f>M7*'Všeobecné predpoklady'!L134</f>
        <v>505903.8865415419</v>
      </c>
      <c r="N12" s="8">
        <f>N7*'Všeobecné predpoklady'!M134</f>
        <v>550102.17958924372</v>
      </c>
      <c r="O12" s="8">
        <f>O7*'Všeobecné predpoklady'!N134</f>
        <v>598161.8565090578</v>
      </c>
      <c r="P12" s="8">
        <f>P7*'Všeobecné predpoklady'!O134</f>
        <v>650420.26710297156</v>
      </c>
      <c r="Q12" s="8">
        <f>Q7*'Všeobecné predpoklady'!P134</f>
        <v>707244.23373842263</v>
      </c>
      <c r="R12" s="8">
        <f>R7*'Všeobecné predpoklady'!Q134</f>
        <v>769032.62621897983</v>
      </c>
      <c r="S12" s="8">
        <f>S7*'Všeobecné predpoklady'!R134</f>
        <v>836219.16160860087</v>
      </c>
      <c r="T12" s="8">
        <f>T7*'Všeobecné predpoklady'!S134</f>
        <v>909275.44866253622</v>
      </c>
      <c r="U12" s="8">
        <f>U7*'Všeobecné predpoklady'!T134</f>
        <v>985324.97400004906</v>
      </c>
      <c r="V12" s="8">
        <f>V7*'Všeobecné predpoklady'!U134</f>
        <v>1067735.0915129783</v>
      </c>
      <c r="W12" s="8">
        <f>W7*'Všeobecné predpoklady'!V134</f>
        <v>1157037.7852293951</v>
      </c>
      <c r="X12" s="8">
        <f>X7*'Všeobecné predpoklady'!W134</f>
        <v>1253809.5329915183</v>
      </c>
      <c r="Y12" s="8">
        <f>Y7*'Všeobecné predpoklady'!X134</f>
        <v>1358675.0278070963</v>
      </c>
      <c r="Z12" s="8">
        <f>Z7*'Všeobecné predpoklady'!Y134</f>
        <v>1472311.2104453123</v>
      </c>
      <c r="AA12" s="8">
        <f>AA7*'Všeobecné predpoklady'!Z134</f>
        <v>1595451.6393089322</v>
      </c>
      <c r="AB12" s="8">
        <f>AB7*'Všeobecné predpoklady'!AA134</f>
        <v>1728891.2257916331</v>
      </c>
      <c r="AC12" s="8">
        <f>AC7*'Všeobecné predpoklady'!AB134</f>
        <v>1867046.9236446423</v>
      </c>
      <c r="AD12" s="8">
        <f>AD7*'Všeobecné predpoklady'!AC134</f>
        <v>2016242.6433130859</v>
      </c>
      <c r="AE12" s="8">
        <f>AE7*'Všeobecné predpoklady'!AD134</f>
        <v>2177360.5929402346</v>
      </c>
      <c r="AF12" s="8">
        <f>AF7*'Všeobecné predpoklady'!AE134</f>
        <v>2351353.4779220889</v>
      </c>
      <c r="AG12" s="8">
        <f>AG7*'Všeobecné predpoklady'!AF134</f>
        <v>2539250.1343428427</v>
      </c>
      <c r="AH12" s="8">
        <f>AH7*'Všeobecné predpoklady'!AG134</f>
        <v>2742161.6125781792</v>
      </c>
      <c r="AI12" s="8">
        <f>AI7*'Všeobecné predpoklady'!AH134</f>
        <v>2961287.7470393013</v>
      </c>
      <c r="AJ12" s="8">
        <f>AJ7*'Všeobecné predpoklady'!AI134</f>
        <v>3197924.2509052115</v>
      </c>
      <c r="AK12" s="8">
        <f>AK7*'Všeobecné predpoklady'!AJ134</f>
        <v>3453470.3777950471</v>
      </c>
      <c r="AL12" s="8">
        <f>AL7*'Všeobecné predpoklady'!AK134</f>
        <v>3729437.1956846495</v>
      </c>
      <c r="AM12" s="8">
        <f>AM7*'Všeobecné predpoklady'!AL134</f>
        <v>4027456.5219918089</v>
      </c>
      <c r="AN12" s="8">
        <f>AN7*'Všeobecné predpoklady'!AM134</f>
        <v>4349290.5726641743</v>
      </c>
      <c r="AO12" s="8">
        <f>AO7*'Všeobecné predpoklady'!AN134</f>
        <v>4696842.3823257685</v>
      </c>
    </row>
    <row r="13" spans="1:41">
      <c r="B13" s="77"/>
      <c r="C13" s="92">
        <f t="shared" si="9"/>
        <v>0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</row>
    <row r="14" spans="1:41" ht="13">
      <c r="B14" s="7" t="s">
        <v>349</v>
      </c>
      <c r="C14" s="122">
        <f t="shared" si="9"/>
        <v>150210783.09425825</v>
      </c>
      <c r="D14" s="20">
        <f>SUM(D10:D12)</f>
        <v>0</v>
      </c>
      <c r="E14" s="20">
        <f>SUM(E10:E12)</f>
        <v>0</v>
      </c>
      <c r="F14" s="20">
        <f>SUM(F10:F12)</f>
        <v>0</v>
      </c>
      <c r="G14" s="20">
        <f>SUM(G10:G12)</f>
        <v>0</v>
      </c>
      <c r="H14" s="20">
        <f>J14*1/3</f>
        <v>0</v>
      </c>
      <c r="I14" s="20">
        <f>J14*2/3</f>
        <v>0</v>
      </c>
      <c r="J14" s="20">
        <f>SUM(J10:J12)</f>
        <v>0</v>
      </c>
      <c r="K14" s="20">
        <f t="shared" ref="K14:L14" si="10">SUM(K10:K12)</f>
        <v>0</v>
      </c>
      <c r="L14" s="20">
        <f t="shared" si="10"/>
        <v>1741227.4178671208</v>
      </c>
      <c r="M14" s="20">
        <f>SUM(M10:M12)</f>
        <v>1856872.3012654658</v>
      </c>
      <c r="N14" s="20">
        <f t="shared" ref="N14:AO14" si="11">SUM(N10:N12)</f>
        <v>1980476.464825395</v>
      </c>
      <c r="O14" s="20">
        <f t="shared" si="11"/>
        <v>2112609.2511085346</v>
      </c>
      <c r="P14" s="20">
        <f t="shared" si="11"/>
        <v>2253882.3362148209</v>
      </c>
      <c r="Q14" s="20">
        <f t="shared" si="11"/>
        <v>2404952.9928864595</v>
      </c>
      <c r="R14" s="20">
        <f t="shared" si="11"/>
        <v>2566527.6131034601</v>
      </c>
      <c r="S14" s="20">
        <f t="shared" si="11"/>
        <v>2739365.5113371899</v>
      </c>
      <c r="T14" s="20">
        <f t="shared" si="11"/>
        <v>2924283.0313891224</v>
      </c>
      <c r="U14" s="20">
        <f t="shared" si="11"/>
        <v>3111455.1873950493</v>
      </c>
      <c r="V14" s="20">
        <f t="shared" si="11"/>
        <v>3311116.0708511798</v>
      </c>
      <c r="W14" s="20">
        <f t="shared" si="11"/>
        <v>3524135.6171256495</v>
      </c>
      <c r="X14" s="20">
        <f t="shared" si="11"/>
        <v>3751446.8925722721</v>
      </c>
      <c r="Y14" s="20">
        <f t="shared" si="11"/>
        <v>3994050.8436753284</v>
      </c>
      <c r="Z14" s="20">
        <f t="shared" si="11"/>
        <v>4253021.4141191393</v>
      </c>
      <c r="AA14" s="20">
        <f t="shared" si="11"/>
        <v>4529511.0589398602</v>
      </c>
      <c r="AB14" s="20">
        <f t="shared" si="11"/>
        <v>4824756.6872666581</v>
      </c>
      <c r="AC14" s="20">
        <f t="shared" si="11"/>
        <v>5122405.1819639374</v>
      </c>
      <c r="AD14" s="20">
        <f t="shared" si="11"/>
        <v>5439310.448384474</v>
      </c>
      <c r="AE14" s="20">
        <f t="shared" si="11"/>
        <v>5776778.0051932912</v>
      </c>
      <c r="AF14" s="20">
        <f t="shared" si="11"/>
        <v>6136205.6764195971</v>
      </c>
      <c r="AG14" s="20">
        <f t="shared" si="11"/>
        <v>6519090.3484025458</v>
      </c>
      <c r="AH14" s="20">
        <f t="shared" si="11"/>
        <v>6927035.2347858083</v>
      </c>
      <c r="AI14" s="20">
        <f t="shared" si="11"/>
        <v>7361757.6885158233</v>
      </c>
      <c r="AJ14" s="20">
        <f t="shared" si="11"/>
        <v>7825097.6028267201</v>
      </c>
      <c r="AK14" s="20">
        <f t="shared" si="11"/>
        <v>8319026.4464608487</v>
      </c>
      <c r="AL14" s="20">
        <f t="shared" si="11"/>
        <v>8845656.9818959758</v>
      </c>
      <c r="AM14" s="20">
        <f t="shared" si="11"/>
        <v>9407253.7191491686</v>
      </c>
      <c r="AN14" s="20">
        <f t="shared" si="11"/>
        <v>10006244.161824688</v>
      </c>
      <c r="AO14" s="20">
        <f t="shared" si="11"/>
        <v>10645230.906492654</v>
      </c>
    </row>
    <row r="16" spans="1:41" ht="13">
      <c r="J16" s="325"/>
    </row>
    <row r="18" spans="2:41" ht="13">
      <c r="B18" s="74" t="s">
        <v>344</v>
      </c>
      <c r="C18" s="121" t="s">
        <v>74</v>
      </c>
      <c r="D18" s="56">
        <v>1</v>
      </c>
      <c r="E18" s="56">
        <v>2</v>
      </c>
      <c r="F18" s="56">
        <v>3</v>
      </c>
      <c r="G18" s="56">
        <v>4</v>
      </c>
      <c r="H18" s="56">
        <v>5</v>
      </c>
      <c r="I18" s="56">
        <v>6</v>
      </c>
      <c r="J18" s="56">
        <v>7</v>
      </c>
      <c r="K18" s="56">
        <v>8</v>
      </c>
      <c r="L18" s="56">
        <v>9</v>
      </c>
      <c r="M18" s="56">
        <v>10</v>
      </c>
      <c r="N18" s="56">
        <v>11</v>
      </c>
      <c r="O18" s="56">
        <v>12</v>
      </c>
      <c r="P18" s="56">
        <v>13</v>
      </c>
      <c r="Q18" s="56">
        <v>14</v>
      </c>
      <c r="R18" s="56">
        <v>15</v>
      </c>
      <c r="S18" s="56">
        <v>16</v>
      </c>
      <c r="T18" s="56">
        <v>17</v>
      </c>
      <c r="U18" s="56">
        <v>18</v>
      </c>
      <c r="V18" s="56">
        <v>19</v>
      </c>
      <c r="W18" s="56">
        <v>20</v>
      </c>
      <c r="X18" s="56">
        <v>21</v>
      </c>
      <c r="Y18" s="56">
        <v>22</v>
      </c>
      <c r="Z18" s="56">
        <v>23</v>
      </c>
      <c r="AA18" s="56">
        <v>24</v>
      </c>
      <c r="AB18" s="56">
        <v>25</v>
      </c>
      <c r="AC18" s="56">
        <v>26</v>
      </c>
      <c r="AD18" s="56">
        <v>27</v>
      </c>
      <c r="AE18" s="56">
        <v>28</v>
      </c>
      <c r="AF18" s="56">
        <v>29</v>
      </c>
      <c r="AG18" s="56">
        <v>30</v>
      </c>
      <c r="AH18" s="56">
        <v>31</v>
      </c>
      <c r="AI18" s="56">
        <v>32</v>
      </c>
      <c r="AJ18" s="56">
        <v>33</v>
      </c>
      <c r="AK18" s="56">
        <v>34</v>
      </c>
      <c r="AL18" s="56">
        <v>35</v>
      </c>
      <c r="AM18" s="56">
        <v>36</v>
      </c>
      <c r="AN18" s="56">
        <v>37</v>
      </c>
      <c r="AO18" s="56">
        <v>38</v>
      </c>
    </row>
    <row r="19" spans="2:41" ht="13">
      <c r="B19" s="75"/>
      <c r="C19" s="91" t="s">
        <v>28</v>
      </c>
      <c r="D19" s="56">
        <v>2016</v>
      </c>
      <c r="E19" s="56">
        <f>$D$4+D18</f>
        <v>2017</v>
      </c>
      <c r="F19" s="56">
        <f t="shared" ref="F19:AG19" si="12">$D$4+E18</f>
        <v>2018</v>
      </c>
      <c r="G19" s="56">
        <f t="shared" si="12"/>
        <v>2019</v>
      </c>
      <c r="H19" s="56">
        <f t="shared" si="12"/>
        <v>2020</v>
      </c>
      <c r="I19" s="56">
        <f t="shared" si="12"/>
        <v>2021</v>
      </c>
      <c r="J19" s="56">
        <f t="shared" si="12"/>
        <v>2022</v>
      </c>
      <c r="K19" s="56">
        <f t="shared" si="12"/>
        <v>2023</v>
      </c>
      <c r="L19" s="56">
        <f t="shared" si="12"/>
        <v>2024</v>
      </c>
      <c r="M19" s="56">
        <f t="shared" si="12"/>
        <v>2025</v>
      </c>
      <c r="N19" s="56">
        <f t="shared" si="12"/>
        <v>2026</v>
      </c>
      <c r="O19" s="56">
        <f t="shared" si="12"/>
        <v>2027</v>
      </c>
      <c r="P19" s="56">
        <f t="shared" si="12"/>
        <v>2028</v>
      </c>
      <c r="Q19" s="56">
        <f t="shared" si="12"/>
        <v>2029</v>
      </c>
      <c r="R19" s="56">
        <f t="shared" si="12"/>
        <v>2030</v>
      </c>
      <c r="S19" s="56">
        <f t="shared" si="12"/>
        <v>2031</v>
      </c>
      <c r="T19" s="56">
        <f t="shared" si="12"/>
        <v>2032</v>
      </c>
      <c r="U19" s="56">
        <f t="shared" si="12"/>
        <v>2033</v>
      </c>
      <c r="V19" s="56">
        <f t="shared" si="12"/>
        <v>2034</v>
      </c>
      <c r="W19" s="56">
        <f t="shared" si="12"/>
        <v>2035</v>
      </c>
      <c r="X19" s="56">
        <f t="shared" si="12"/>
        <v>2036</v>
      </c>
      <c r="Y19" s="56">
        <f t="shared" si="12"/>
        <v>2037</v>
      </c>
      <c r="Z19" s="56">
        <f t="shared" si="12"/>
        <v>2038</v>
      </c>
      <c r="AA19" s="56">
        <f t="shared" si="12"/>
        <v>2039</v>
      </c>
      <c r="AB19" s="56">
        <f t="shared" si="12"/>
        <v>2040</v>
      </c>
      <c r="AC19" s="56">
        <f t="shared" si="12"/>
        <v>2041</v>
      </c>
      <c r="AD19" s="56">
        <f t="shared" si="12"/>
        <v>2042</v>
      </c>
      <c r="AE19" s="56">
        <f t="shared" si="12"/>
        <v>2043</v>
      </c>
      <c r="AF19" s="56">
        <f t="shared" si="12"/>
        <v>2044</v>
      </c>
      <c r="AG19" s="56">
        <f t="shared" si="12"/>
        <v>2045</v>
      </c>
      <c r="AH19" s="56">
        <f t="shared" ref="AH19" si="13">$D$4+AG18</f>
        <v>2046</v>
      </c>
      <c r="AI19" s="56">
        <f t="shared" ref="AI19" si="14">$D$4+AH18</f>
        <v>2047</v>
      </c>
      <c r="AJ19" s="56">
        <f t="shared" ref="AJ19" si="15">$D$4+AI18</f>
        <v>2048</v>
      </c>
      <c r="AK19" s="56">
        <f t="shared" ref="AK19" si="16">$D$4+AJ18</f>
        <v>2049</v>
      </c>
      <c r="AL19" s="56">
        <f t="shared" ref="AL19:AM19" si="17">$D$4+AK18</f>
        <v>2050</v>
      </c>
      <c r="AM19" s="56">
        <f t="shared" si="17"/>
        <v>2051</v>
      </c>
      <c r="AN19" s="56">
        <f t="shared" ref="AN19" si="18">$D$4+AM18</f>
        <v>2052</v>
      </c>
      <c r="AO19" s="56">
        <f t="shared" ref="AO19" si="19">$D$4+AN18</f>
        <v>2053</v>
      </c>
    </row>
    <row r="20" spans="2:41">
      <c r="B20" s="50" t="s">
        <v>368</v>
      </c>
      <c r="C20" s="92">
        <f>SUM(D20:AO20)</f>
        <v>5970719722.8346405</v>
      </c>
      <c r="D20" s="8">
        <f t="shared" ref="D20:AO20" si="20">D5*1000</f>
        <v>0</v>
      </c>
      <c r="E20" s="8">
        <f t="shared" si="20"/>
        <v>0</v>
      </c>
      <c r="F20" s="8">
        <f t="shared" si="20"/>
        <v>0</v>
      </c>
      <c r="G20" s="8">
        <f t="shared" si="20"/>
        <v>0</v>
      </c>
      <c r="H20" s="8">
        <f t="shared" si="20"/>
        <v>0</v>
      </c>
      <c r="I20" s="8">
        <f t="shared" si="20"/>
        <v>0</v>
      </c>
      <c r="J20" s="8">
        <f t="shared" si="20"/>
        <v>0</v>
      </c>
      <c r="K20" s="8">
        <f t="shared" si="20"/>
        <v>0</v>
      </c>
      <c r="L20" s="8">
        <f>L5*1000</f>
        <v>111904751.42492086</v>
      </c>
      <c r="M20" s="8">
        <f t="shared" si="20"/>
        <v>116045227.22764294</v>
      </c>
      <c r="N20" s="8">
        <f t="shared" si="20"/>
        <v>120338900.63506569</v>
      </c>
      <c r="O20" s="8">
        <f t="shared" si="20"/>
        <v>124791439.95856318</v>
      </c>
      <c r="P20" s="8">
        <f t="shared" si="20"/>
        <v>129408723.23702992</v>
      </c>
      <c r="Q20" s="8">
        <f t="shared" si="20"/>
        <v>134196845.99680008</v>
      </c>
      <c r="R20" s="8">
        <f t="shared" si="20"/>
        <v>139162129.29868162</v>
      </c>
      <c r="S20" s="8">
        <f t="shared" si="20"/>
        <v>144311128.08273289</v>
      </c>
      <c r="T20" s="8">
        <f t="shared" si="20"/>
        <v>149650639.82179397</v>
      </c>
      <c r="U20" s="8">
        <f t="shared" si="20"/>
        <v>155187713.49520037</v>
      </c>
      <c r="V20" s="8">
        <f t="shared" si="20"/>
        <v>160929658.89452276</v>
      </c>
      <c r="W20" s="8">
        <f t="shared" si="20"/>
        <v>166884056.27362001</v>
      </c>
      <c r="X20" s="8">
        <f t="shared" si="20"/>
        <v>173058766.355744</v>
      </c>
      <c r="Y20" s="8">
        <f t="shared" si="20"/>
        <v>179461940.71090648</v>
      </c>
      <c r="Z20" s="8">
        <f t="shared" si="20"/>
        <v>186102032.51721004</v>
      </c>
      <c r="AA20" s="8">
        <f t="shared" si="20"/>
        <v>192987807.72034675</v>
      </c>
      <c r="AB20" s="8">
        <f t="shared" si="20"/>
        <v>200128356.60599959</v>
      </c>
      <c r="AC20" s="8">
        <f t="shared" si="20"/>
        <v>207533105.80042151</v>
      </c>
      <c r="AD20" s="8">
        <f t="shared" si="20"/>
        <v>215211830.71503714</v>
      </c>
      <c r="AE20" s="8">
        <f t="shared" si="20"/>
        <v>223174668.45149353</v>
      </c>
      <c r="AF20" s="8">
        <f t="shared" si="20"/>
        <v>231432131.18419874</v>
      </c>
      <c r="AG20" s="8">
        <f t="shared" si="20"/>
        <v>239995120.03801405</v>
      </c>
      <c r="AH20" s="8">
        <f t="shared" si="20"/>
        <v>248874939.47942048</v>
      </c>
      <c r="AI20" s="8">
        <f t="shared" si="20"/>
        <v>258083312.24015909</v>
      </c>
      <c r="AJ20" s="8">
        <f t="shared" si="20"/>
        <v>267632394.79304495</v>
      </c>
      <c r="AK20" s="8">
        <f t="shared" si="20"/>
        <v>277534793.40038759</v>
      </c>
      <c r="AL20" s="8">
        <f t="shared" si="20"/>
        <v>287803580.75620186</v>
      </c>
      <c r="AM20" s="8">
        <f t="shared" si="20"/>
        <v>298452313.24418139</v>
      </c>
      <c r="AN20" s="8">
        <f t="shared" si="20"/>
        <v>309495048.834216</v>
      </c>
      <c r="AO20" s="8">
        <f t="shared" si="20"/>
        <v>320946365.64108205</v>
      </c>
    </row>
    <row r="21" spans="2:41">
      <c r="B21" s="50" t="s">
        <v>369</v>
      </c>
      <c r="C21" s="92">
        <f t="shared" ref="C21:C22" si="21">SUM(D21:AO21)</f>
        <v>619478646.74001777</v>
      </c>
      <c r="D21" s="8">
        <f t="shared" ref="D21:K21" si="22">D6*1000</f>
        <v>0</v>
      </c>
      <c r="E21" s="8">
        <f t="shared" si="22"/>
        <v>0</v>
      </c>
      <c r="F21" s="8">
        <f t="shared" si="22"/>
        <v>0</v>
      </c>
      <c r="G21" s="8">
        <f t="shared" si="22"/>
        <v>0</v>
      </c>
      <c r="H21" s="8">
        <f t="shared" si="22"/>
        <v>0</v>
      </c>
      <c r="I21" s="8">
        <f t="shared" si="22"/>
        <v>0</v>
      </c>
      <c r="J21" s="8">
        <f t="shared" si="22"/>
        <v>0</v>
      </c>
      <c r="K21" s="8">
        <f t="shared" si="22"/>
        <v>0</v>
      </c>
      <c r="L21" s="8">
        <f>L6*1000</f>
        <v>11610426.748280972</v>
      </c>
      <c r="M21" s="8">
        <f t="shared" ref="M21:AO21" si="23">M6*1000</f>
        <v>12040012.537967371</v>
      </c>
      <c r="N21" s="8">
        <f t="shared" si="23"/>
        <v>12485493.001872158</v>
      </c>
      <c r="O21" s="8">
        <f t="shared" si="23"/>
        <v>12947456.242941434</v>
      </c>
      <c r="P21" s="8">
        <f t="shared" si="23"/>
        <v>13426512.123930257</v>
      </c>
      <c r="Q21" s="8">
        <f t="shared" si="23"/>
        <v>13923293.07251568</v>
      </c>
      <c r="R21" s="8">
        <f t="shared" si="23"/>
        <v>14438454.916198757</v>
      </c>
      <c r="S21" s="8">
        <f t="shared" si="23"/>
        <v>14972677.748098111</v>
      </c>
      <c r="T21" s="8">
        <f t="shared" si="23"/>
        <v>15526666.824777739</v>
      </c>
      <c r="U21" s="8">
        <f t="shared" si="23"/>
        <v>16101153.497294519</v>
      </c>
      <c r="V21" s="8">
        <f t="shared" si="23"/>
        <v>16696896.176694412</v>
      </c>
      <c r="W21" s="8">
        <f t="shared" si="23"/>
        <v>17314681.335232101</v>
      </c>
      <c r="X21" s="8">
        <f t="shared" si="23"/>
        <v>17955324.544635691</v>
      </c>
      <c r="Y21" s="8">
        <f t="shared" si="23"/>
        <v>18619671.552787203</v>
      </c>
      <c r="Z21" s="8">
        <f t="shared" si="23"/>
        <v>19308599.400240332</v>
      </c>
      <c r="AA21" s="8">
        <f t="shared" si="23"/>
        <v>20023017.57804922</v>
      </c>
      <c r="AB21" s="8">
        <f t="shared" si="23"/>
        <v>20763869.228437044</v>
      </c>
      <c r="AC21" s="8">
        <f t="shared" si="23"/>
        <v>21532132.389889207</v>
      </c>
      <c r="AD21" s="8">
        <f t="shared" si="23"/>
        <v>22328821.28831511</v>
      </c>
      <c r="AE21" s="8">
        <f t="shared" si="23"/>
        <v>23154987.67598277</v>
      </c>
      <c r="AF21" s="8">
        <f t="shared" si="23"/>
        <v>24011722.219994128</v>
      </c>
      <c r="AG21" s="8">
        <f t="shared" si="23"/>
        <v>24900155.942133907</v>
      </c>
      <c r="AH21" s="8">
        <f t="shared" si="23"/>
        <v>25821461.711992856</v>
      </c>
      <c r="AI21" s="8">
        <f t="shared" si="23"/>
        <v>26776855.795336593</v>
      </c>
      <c r="AJ21" s="8">
        <f t="shared" si="23"/>
        <v>27767599.459764041</v>
      </c>
      <c r="AK21" s="8">
        <f t="shared" si="23"/>
        <v>28795000.63977531</v>
      </c>
      <c r="AL21" s="8">
        <f t="shared" si="23"/>
        <v>29860415.663446996</v>
      </c>
      <c r="AM21" s="8">
        <f t="shared" si="23"/>
        <v>30965251.042994533</v>
      </c>
      <c r="AN21" s="8">
        <f t="shared" si="23"/>
        <v>32110965.331585325</v>
      </c>
      <c r="AO21" s="8">
        <f t="shared" si="23"/>
        <v>33299071.048853986</v>
      </c>
    </row>
    <row r="22" spans="2:41">
      <c r="B22" s="50" t="s">
        <v>371</v>
      </c>
      <c r="C22" s="92">
        <f t="shared" si="21"/>
        <v>752888383.02319026</v>
      </c>
      <c r="D22" s="8">
        <f t="shared" ref="D22:K22" si="24">D7*1000</f>
        <v>0</v>
      </c>
      <c r="E22" s="8">
        <f t="shared" si="24"/>
        <v>0</v>
      </c>
      <c r="F22" s="8">
        <f t="shared" si="24"/>
        <v>0</v>
      </c>
      <c r="G22" s="8">
        <f t="shared" si="24"/>
        <v>0</v>
      </c>
      <c r="H22" s="8">
        <f t="shared" si="24"/>
        <v>0</v>
      </c>
      <c r="I22" s="8">
        <f t="shared" si="24"/>
        <v>0</v>
      </c>
      <c r="J22" s="8">
        <f t="shared" si="24"/>
        <v>0</v>
      </c>
      <c r="K22" s="8">
        <f t="shared" si="24"/>
        <v>0</v>
      </c>
      <c r="L22" s="8">
        <f>L7*1000</f>
        <v>8716521.7720680051</v>
      </c>
      <c r="M22" s="8">
        <f t="shared" ref="M22:AO22" si="25">M7*1000</f>
        <v>9283095.6872524247</v>
      </c>
      <c r="N22" s="8">
        <f t="shared" si="25"/>
        <v>9886496.9069238324</v>
      </c>
      <c r="O22" s="8">
        <f t="shared" si="25"/>
        <v>10529119.205873881</v>
      </c>
      <c r="P22" s="8">
        <f t="shared" si="25"/>
        <v>11213511.95425568</v>
      </c>
      <c r="Q22" s="8">
        <f t="shared" si="25"/>
        <v>11942390.231282299</v>
      </c>
      <c r="R22" s="8">
        <f t="shared" si="25"/>
        <v>12718645.59631565</v>
      </c>
      <c r="S22" s="8">
        <f t="shared" si="25"/>
        <v>13545357.560076166</v>
      </c>
      <c r="T22" s="8">
        <f t="shared" si="25"/>
        <v>14425805.801481117</v>
      </c>
      <c r="U22" s="8">
        <f t="shared" si="25"/>
        <v>15363483.178577386</v>
      </c>
      <c r="V22" s="8">
        <f t="shared" si="25"/>
        <v>16362109.585184915</v>
      </c>
      <c r="W22" s="8">
        <f t="shared" si="25"/>
        <v>17425646.708221935</v>
      </c>
      <c r="X22" s="8">
        <f t="shared" si="25"/>
        <v>18558313.744256355</v>
      </c>
      <c r="Y22" s="8">
        <f t="shared" si="25"/>
        <v>19764604.137633018</v>
      </c>
      <c r="Z22" s="8">
        <f t="shared" si="25"/>
        <v>21049303.406579167</v>
      </c>
      <c r="AA22" s="8">
        <f t="shared" si="25"/>
        <v>22417508.128006812</v>
      </c>
      <c r="AB22" s="8">
        <f t="shared" si="25"/>
        <v>23874646.156327255</v>
      </c>
      <c r="AC22" s="8">
        <f t="shared" si="25"/>
        <v>25426498.156488519</v>
      </c>
      <c r="AD22" s="8">
        <f t="shared" si="25"/>
        <v>27079220.536660276</v>
      </c>
      <c r="AE22" s="8">
        <f t="shared" si="25"/>
        <v>28839369.871543188</v>
      </c>
      <c r="AF22" s="8">
        <f t="shared" si="25"/>
        <v>30713928.913193502</v>
      </c>
      <c r="AG22" s="8">
        <f t="shared" si="25"/>
        <v>32710334.292551078</v>
      </c>
      <c r="AH22" s="8">
        <f t="shared" si="25"/>
        <v>34836506.02156689</v>
      </c>
      <c r="AI22" s="8">
        <f t="shared" si="25"/>
        <v>37100878.912968732</v>
      </c>
      <c r="AJ22" s="8">
        <f t="shared" si="25"/>
        <v>39512436.042311706</v>
      </c>
      <c r="AK22" s="8">
        <f t="shared" si="25"/>
        <v>42080744.385061957</v>
      </c>
      <c r="AL22" s="8">
        <f t="shared" si="25"/>
        <v>44815992.770090982</v>
      </c>
      <c r="AM22" s="8">
        <f t="shared" si="25"/>
        <v>47729032.300146893</v>
      </c>
      <c r="AN22" s="8">
        <f t="shared" si="25"/>
        <v>50831419.399656445</v>
      </c>
      <c r="AO22" s="8">
        <f t="shared" si="25"/>
        <v>54135461.660634108</v>
      </c>
    </row>
    <row r="23" spans="2:41">
      <c r="B23" s="77"/>
      <c r="C23" s="123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</row>
    <row r="24" spans="2:41">
      <c r="B24" s="50" t="s">
        <v>350</v>
      </c>
      <c r="C24" s="92">
        <f>SUM(D24:AO24)</f>
        <v>178692558.47727576</v>
      </c>
      <c r="D24" s="8">
        <f>D20*'Všeobecné predpoklady'!C140-D20*'Všeobecné predpoklady'!C143</f>
        <v>0</v>
      </c>
      <c r="E24" s="8">
        <f>E20*'Všeobecné predpoklady'!D140-E20*'Všeobecné predpoklady'!D143</f>
        <v>0</v>
      </c>
      <c r="F24" s="8">
        <f>F20*'Všeobecné predpoklady'!E140-F20*'Všeobecné predpoklady'!E143</f>
        <v>0</v>
      </c>
      <c r="G24" s="8">
        <f>G20*'Všeobecné predpoklady'!F140-G20*'Všeobecné predpoklady'!F143</f>
        <v>0</v>
      </c>
      <c r="H24" s="8">
        <f>H20*'Všeobecné predpoklady'!G140-H20*'Všeobecné predpoklady'!G143</f>
        <v>0</v>
      </c>
      <c r="I24" s="8">
        <f>I20*'Všeobecné predpoklady'!H140-I20*'Všeobecné predpoklady'!H143</f>
        <v>0</v>
      </c>
      <c r="J24" s="8">
        <f>J20*'Všeobecné predpoklady'!I140-J20*'Všeobecné predpoklady'!I143</f>
        <v>0</v>
      </c>
      <c r="K24" s="8">
        <f>K20*'Všeobecné predpoklady'!J140-K20*'Všeobecné predpoklady'!J143</f>
        <v>0</v>
      </c>
      <c r="L24" s="8">
        <f>L20*'Všeobecné predpoklady'!K140</f>
        <v>2438811.6507066954</v>
      </c>
      <c r="M24" s="8">
        <f>M20*'Všeobecné predpoklady'!L140</f>
        <v>2582157.6831002831</v>
      </c>
      <c r="N24" s="8">
        <f>N20*'Všeobecné predpoklady'!M140</f>
        <v>2733929.1652398673</v>
      </c>
      <c r="O24" s="8">
        <f>O20*'Všeobecné predpoklady'!N140</f>
        <v>2894621.3197851721</v>
      </c>
      <c r="P24" s="8">
        <f>P20*'Všeobecné predpoklady'!O140</f>
        <v>3064758.4770981828</v>
      </c>
      <c r="Q24" s="8">
        <f>Q20*'Všeobecné predpoklady'!P140</f>
        <v>3244895.7861065832</v>
      </c>
      <c r="R24" s="8">
        <f>R20*'Všeobecné predpoklady'!Q140</f>
        <v>3435621.025726568</v>
      </c>
      <c r="S24" s="8">
        <f>S20*'Všeobecné predpoklady'!R140</f>
        <v>3637556.5227556992</v>
      </c>
      <c r="T24" s="8">
        <f>T20*'Všeobecné predpoklady'!S140</f>
        <v>3851361.18249371</v>
      </c>
      <c r="U24" s="8">
        <f>U20*'Všeobecné predpoklady'!T140</f>
        <v>4063754.1233052821</v>
      </c>
      <c r="V24" s="8">
        <f>V20*'Všeobecné predpoklady'!U140</f>
        <v>4287860.0038202601</v>
      </c>
      <c r="W24" s="8">
        <f>W20*'Všeobecné predpoklady'!V140</f>
        <v>4524324.7633809363</v>
      </c>
      <c r="X24" s="8">
        <f>X20*'Všeobecné predpoklady'!W140</f>
        <v>4773829.963269488</v>
      </c>
      <c r="Y24" s="8">
        <f>Y20*'Všeobecné predpoklady'!X140</f>
        <v>5037094.7511688909</v>
      </c>
      <c r="Z24" s="8">
        <f>Z20*'Všeobecné predpoklady'!Y140</f>
        <v>5314877.9339589784</v>
      </c>
      <c r="AA24" s="8">
        <f>AA20*'Všeobecné predpoklady'!Z140</f>
        <v>5607980.1648219796</v>
      </c>
      <c r="AB24" s="8">
        <f>AB20*'Všeobecné predpoklady'!AA140</f>
        <v>5917246.2509615002</v>
      </c>
      <c r="AC24" s="8">
        <f>AC20*'Všeobecné predpoklady'!AB140</f>
        <v>6222090.9433185328</v>
      </c>
      <c r="AD24" s="8">
        <f>AD20*'Všeobecné predpoklady'!AC140</f>
        <v>6542640.6245364184</v>
      </c>
      <c r="AE24" s="8">
        <f>AE20*'Všeobecné predpoklady'!AD140</f>
        <v>6879704.3842312861</v>
      </c>
      <c r="AF24" s="8">
        <f>AF20*'Všeobecné predpoklady'!AE140</f>
        <v>7234132.9946981128</v>
      </c>
      <c r="AG24" s="8">
        <f>AG20*'Všeobecné predpoklady'!AF140</f>
        <v>7606821.0583189689</v>
      </c>
      <c r="AH24" s="8">
        <f>AH20*'Všeobecné predpoklady'!AG140</f>
        <v>7998709.2656014431</v>
      </c>
      <c r="AI24" s="8">
        <f>AI20*'Všeobecné predpoklady'!AH140</f>
        <v>8410786.7695466988</v>
      </c>
      <c r="AJ24" s="8">
        <f>AJ20*'Všeobecné predpoklady'!AI140</f>
        <v>8844093.6823402066</v>
      </c>
      <c r="AK24" s="8">
        <f>AK20*'Všeobecné predpoklady'!AJ140</f>
        <v>9299723.7006670088</v>
      </c>
      <c r="AL24" s="8">
        <f>AL20*'Všeobecné predpoklady'!AK140</f>
        <v>9778826.8662779704</v>
      </c>
      <c r="AM24" s="8">
        <f>AM20*'Všeobecné predpoklady'!AL140</f>
        <v>10282612.468774881</v>
      </c>
      <c r="AN24" s="8">
        <f>AN20*'Všeobecné predpoklady'!AM140</f>
        <v>10812352.097941222</v>
      </c>
      <c r="AO24" s="8">
        <f>AO20*'Všeobecné predpoklady'!AN140</f>
        <v>11369382.85332296</v>
      </c>
    </row>
    <row r="25" spans="2:41">
      <c r="B25" s="50" t="s">
        <v>351</v>
      </c>
      <c r="C25" s="92">
        <f t="shared" ref="C25:C26" si="26">SUM(D25:AO25)</f>
        <v>215874545.02414852</v>
      </c>
      <c r="D25" s="8">
        <f>D21*'Všeobecné predpoklady'!C141-D21*'Všeobecné predpoklady'!C143</f>
        <v>0</v>
      </c>
      <c r="E25" s="8">
        <f>E21*'Všeobecné predpoklady'!D141-E21*'Všeobecné predpoklady'!D143</f>
        <v>0</v>
      </c>
      <c r="F25" s="8">
        <f>F21*'Všeobecné predpoklady'!E141-F21*'Všeobecné predpoklady'!E143</f>
        <v>0</v>
      </c>
      <c r="G25" s="8">
        <f>G21*'Všeobecné predpoklady'!F141-G21*'Všeobecné predpoklady'!F143</f>
        <v>0</v>
      </c>
      <c r="H25" s="8">
        <f>H21*'Všeobecné predpoklady'!G141-H21*'Všeobecné predpoklady'!G143</f>
        <v>0</v>
      </c>
      <c r="I25" s="8">
        <f>I21*'Všeobecné predpoklady'!H141-I21*'Všeobecné predpoklady'!H143</f>
        <v>0</v>
      </c>
      <c r="J25" s="8">
        <f>J21*'Všeobecné predpoklady'!I141-J21*'Všeobecné predpoklady'!I143</f>
        <v>0</v>
      </c>
      <c r="K25" s="8">
        <f>K21*'Všeobecné predpoklady'!J141-K21*'Všeobecné predpoklady'!J143</f>
        <v>0</v>
      </c>
      <c r="L25" s="8">
        <f>L21*'Všeobecné predpoklady'!K141</f>
        <v>2946274.6517385184</v>
      </c>
      <c r="M25" s="8">
        <f>M21*'Všeobecné predpoklady'!L141</f>
        <v>3119447.8369437535</v>
      </c>
      <c r="N25" s="8">
        <f>N21*'Všeobecné predpoklady'!M141</f>
        <v>3302799.6224557948</v>
      </c>
      <c r="O25" s="8">
        <f>O21*'Všeobecné predpoklady'!N141</f>
        <v>3496928.2758648805</v>
      </c>
      <c r="P25" s="8">
        <f>P21*'Všeobecné predpoklady'!O141</f>
        <v>3702467.2291353876</v>
      </c>
      <c r="Q25" s="8">
        <f>Q21*'Všeobecné predpoklady'!P141</f>
        <v>3920087.1454622792</v>
      </c>
      <c r="R25" s="8">
        <f>R21*'Všeobecné predpoklady'!Q141</f>
        <v>4150498.1076111146</v>
      </c>
      <c r="S25" s="8">
        <f>S21*'Všeobecné predpoklady'!R141</f>
        <v>4394451.9348821733</v>
      </c>
      <c r="T25" s="8">
        <f>T21*'Všeobecné predpoklady'!S141</f>
        <v>4652744.6362587409</v>
      </c>
      <c r="U25" s="8">
        <f>U21*'Všeobecné predpoklady'!T141</f>
        <v>4909331.8710868219</v>
      </c>
      <c r="V25" s="8">
        <f>V21*'Všeobecné predpoklady'!U141</f>
        <v>5180069.2504475815</v>
      </c>
      <c r="W25" s="8">
        <f>W21*'Všeobecné predpoklady'!V141</f>
        <v>5465737.1194366394</v>
      </c>
      <c r="X25" s="8">
        <f>X21*'Všeobecné predpoklady'!W141</f>
        <v>5767158.8572307713</v>
      </c>
      <c r="Y25" s="8">
        <f>Y21*'Všeobecné predpoklady'!X141</f>
        <v>6085203.2503099032</v>
      </c>
      <c r="Z25" s="8">
        <f>Z21*'Všeobecné predpoklady'!Y141</f>
        <v>6420786.9965563687</v>
      </c>
      <c r="AA25" s="8">
        <f>AA21*'Všeobecné predpoklady'!Z141</f>
        <v>6774877.3474489599</v>
      </c>
      <c r="AB25" s="8">
        <f>AB21*'Všeobecné predpoklady'!AA141</f>
        <v>7148494.8959674025</v>
      </c>
      <c r="AC25" s="8">
        <f>AC21*'Všeobecné predpoklady'!AB141</f>
        <v>7516771.0560178496</v>
      </c>
      <c r="AD25" s="8">
        <f>AD21*'Všeobecné predpoklady'!AC141</f>
        <v>7904020.067281777</v>
      </c>
      <c r="AE25" s="8">
        <f>AE21*'Všeobecné predpoklady'!AD141</f>
        <v>8311219.3731080005</v>
      </c>
      <c r="AF25" s="8">
        <f>AF21*'Všeobecné predpoklady'!AE141</f>
        <v>8739396.7727717776</v>
      </c>
      <c r="AG25" s="8">
        <f>AG21*'Všeobecné predpoklady'!AF141</f>
        <v>9189633.0157114323</v>
      </c>
      <c r="AH25" s="8">
        <f>AH21*'Všeobecné predpoklady'!AG141</f>
        <v>9663064.5294148512</v>
      </c>
      <c r="AI25" s="8">
        <f>AI21*'Všeobecné predpoklady'!AH141</f>
        <v>10160886.287841247</v>
      </c>
      <c r="AJ25" s="8">
        <f>AJ21*'Všeobecné predpoklady'!AI141</f>
        <v>10684354.827618249</v>
      </c>
      <c r="AK25" s="8">
        <f>AK21*'Všeobecné predpoklady'!AJ141</f>
        <v>11234791.419627486</v>
      </c>
      <c r="AL25" s="8">
        <f>AL21*'Všeobecné predpoklady'!AK141</f>
        <v>11813585.403983854</v>
      </c>
      <c r="AM25" s="8">
        <f>AM21*'Všeobecné predpoklady'!AL141</f>
        <v>12422197.696826294</v>
      </c>
      <c r="AN25" s="8">
        <f>AN21*'Všeobecné predpoklady'!AM141</f>
        <v>13062164.47777139</v>
      </c>
      <c r="AO25" s="8">
        <f>AO21*'Všeobecné predpoklady'!AN141</f>
        <v>13735101.067337217</v>
      </c>
    </row>
    <row r="26" spans="2:41">
      <c r="B26" s="50" t="s">
        <v>352</v>
      </c>
      <c r="C26" s="92">
        <f t="shared" si="26"/>
        <v>130358670.32448165</v>
      </c>
      <c r="D26" s="8">
        <f>D22*'Všeobecné predpoklady'!C142-D22*'Všeobecné predpoklady'!C144</f>
        <v>0</v>
      </c>
      <c r="E26" s="8">
        <f>E22*'Všeobecné predpoklady'!D142-E22*'Všeobecné predpoklady'!D144</f>
        <v>0</v>
      </c>
      <c r="F26" s="8">
        <f>F22*'Všeobecné predpoklady'!E142-F22*'Všeobecné predpoklady'!E144</f>
        <v>0</v>
      </c>
      <c r="G26" s="8">
        <f>G22*'Všeobecné predpoklady'!F142-G22*'Všeobecné predpoklady'!F144</f>
        <v>0</v>
      </c>
      <c r="H26" s="8">
        <f>H22*'Všeobecné predpoklady'!G142-H22*'Všeobecné predpoklady'!G144</f>
        <v>0</v>
      </c>
      <c r="I26" s="8">
        <f>I22*'Všeobecné predpoklady'!H142-I22*'Všeobecné predpoklady'!H144</f>
        <v>0</v>
      </c>
      <c r="J26" s="8">
        <f>J22*'Všeobecné predpoklady'!I142-J22*'Všeobecné predpoklady'!I144</f>
        <v>0</v>
      </c>
      <c r="K26" s="8">
        <f>K22*'Všeobecné predpoklady'!J142-K22*'Všeobecné predpoklady'!J144</f>
        <v>0</v>
      </c>
      <c r="L26" s="8">
        <f>L22*'Všeobecné predpoklady'!K142</f>
        <v>1069292.5462059553</v>
      </c>
      <c r="M26" s="8">
        <f>M22*'Všeobecné predpoklady'!L142</f>
        <v>1162711.2895052382</v>
      </c>
      <c r="N26" s="8">
        <f>N22*'Všeobecné predpoklady'!M142</f>
        <v>1264291.5613128631</v>
      </c>
      <c r="O26" s="8">
        <f>O22*'Všeobecné predpoklady'!N142</f>
        <v>1374746.3935669612</v>
      </c>
      <c r="P26" s="8">
        <f>P22*'Všeobecné predpoklady'!O142</f>
        <v>1494851.1122409382</v>
      </c>
      <c r="Q26" s="8">
        <f>Q22*'Všeobecné predpoklady'!P142</f>
        <v>1625448.7796618675</v>
      </c>
      <c r="R26" s="8">
        <f>R22*'Všeobecné predpoklady'!Q142</f>
        <v>1767456.1122970267</v>
      </c>
      <c r="S26" s="8">
        <f>S22*'Všeobecné predpoklady'!R142</f>
        <v>1921869.9155478559</v>
      </c>
      <c r="T26" s="8">
        <f>T22*'Všeobecné predpoklady'!S142</f>
        <v>2089774.080719694</v>
      </c>
      <c r="U26" s="8">
        <f>U22*'Všeobecné predpoklady'!T142</f>
        <v>2264557.5603958871</v>
      </c>
      <c r="V26" s="8">
        <f>V22*'Všeobecné predpoklady'!U142</f>
        <v>2453959.4933534982</v>
      </c>
      <c r="W26" s="8">
        <f>W22*'Všeobecné predpoklady'!V142</f>
        <v>2659202.5304788519</v>
      </c>
      <c r="X26" s="8">
        <f>X22*'Všeobecné predpoklady'!W142</f>
        <v>2881611.5821217764</v>
      </c>
      <c r="Y26" s="8">
        <f>Y22*'Všeobecné predpoklady'!X142</f>
        <v>3122622.3708214867</v>
      </c>
      <c r="Z26" s="8">
        <f>Z22*'Všeobecné predpoklady'!Y142</f>
        <v>3383790.6993610691</v>
      </c>
      <c r="AA26" s="8">
        <f>AA22*'Všeobecné predpoklady'!Z142</f>
        <v>3666802.4939788808</v>
      </c>
      <c r="AB26" s="8">
        <f>AB22*'Všeobecné predpoklady'!AA142</f>
        <v>3973484.6875690394</v>
      </c>
      <c r="AC26" s="8">
        <f>AC22*'Všeobecné predpoklady'!AB142</f>
        <v>4291005.8489526799</v>
      </c>
      <c r="AD26" s="8">
        <f>AD22*'Všeobecné predpoklady'!AC142</f>
        <v>4633900.1263424894</v>
      </c>
      <c r="AE26" s="8">
        <f>AE22*'Všeobecné predpoklady'!AD142</f>
        <v>5004195.085438516</v>
      </c>
      <c r="AF26" s="8">
        <f>AF22*'Všeobecné predpoklady'!AE142</f>
        <v>5404080.3147159098</v>
      </c>
      <c r="AG26" s="8">
        <f>AG22*'Všeobecné predpoklady'!AF142</f>
        <v>5835920.3726648577</v>
      </c>
      <c r="AH26" s="8">
        <f>AH22*'Všeobecné predpoklady'!AG142</f>
        <v>6302268.7696445044</v>
      </c>
      <c r="AI26" s="8">
        <f>AI22*'Všeobecné predpoklady'!AH142</f>
        <v>6805883.0670267949</v>
      </c>
      <c r="AJ26" s="8">
        <f>AJ22*'Všeobecné predpoklady'!AI142</f>
        <v>7349741.1829129076</v>
      </c>
      <c r="AK26" s="8">
        <f>AK22*'Všeobecné predpoklady'!AJ142</f>
        <v>7937059.0008394774</v>
      </c>
      <c r="AL26" s="8">
        <f>AL22*'Všeobecné predpoklady'!AK142</f>
        <v>8571309.3855965603</v>
      </c>
      <c r="AM26" s="8">
        <f>AM22*'Všeobecné predpoklady'!AL142</f>
        <v>9256242.7185995802</v>
      </c>
      <c r="AN26" s="8">
        <f>AN22*'Všeobecné predpoklady'!AM142</f>
        <v>9995909.074242875</v>
      </c>
      <c r="AO26" s="8">
        <f>AO22*'Všeobecné predpoklady'!AN142</f>
        <v>10794682.168365622</v>
      </c>
    </row>
    <row r="27" spans="2:41">
      <c r="B27" s="77"/>
      <c r="C27" s="123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</row>
    <row r="28" spans="2:41" ht="13">
      <c r="B28" s="7" t="s">
        <v>353</v>
      </c>
      <c r="C28" s="122">
        <f>SUM(D28:AO28)</f>
        <v>524925773.82590598</v>
      </c>
      <c r="D28" s="20">
        <f>SUM(D24:D26)</f>
        <v>0</v>
      </c>
      <c r="E28" s="20">
        <f>SUM(E24:E26)</f>
        <v>0</v>
      </c>
      <c r="F28" s="20">
        <f>SUM(F24:F26)</f>
        <v>0</v>
      </c>
      <c r="G28" s="20">
        <f>SUM(G24:G26)</f>
        <v>0</v>
      </c>
      <c r="H28" s="20">
        <f>J28*1/3</f>
        <v>0</v>
      </c>
      <c r="I28" s="20">
        <f>J28*2/3</f>
        <v>0</v>
      </c>
      <c r="J28" s="20">
        <f t="shared" ref="J28:AO28" si="27">SUM(J24:J26)</f>
        <v>0</v>
      </c>
      <c r="K28" s="20">
        <f t="shared" si="27"/>
        <v>0</v>
      </c>
      <c r="L28" s="20">
        <f>SUM(L24:L26)</f>
        <v>6454378.8486511698</v>
      </c>
      <c r="M28" s="20">
        <f t="shared" si="27"/>
        <v>6864316.8095492739</v>
      </c>
      <c r="N28" s="20">
        <f t="shared" si="27"/>
        <v>7301020.3490085248</v>
      </c>
      <c r="O28" s="20">
        <f t="shared" si="27"/>
        <v>7766295.9892170141</v>
      </c>
      <c r="P28" s="20">
        <f t="shared" si="27"/>
        <v>8262076.8184745088</v>
      </c>
      <c r="Q28" s="20">
        <f t="shared" si="27"/>
        <v>8790431.7112307306</v>
      </c>
      <c r="R28" s="20">
        <f t="shared" si="27"/>
        <v>9353575.2456347086</v>
      </c>
      <c r="S28" s="20">
        <f t="shared" si="27"/>
        <v>9953878.3731857277</v>
      </c>
      <c r="T28" s="20">
        <f t="shared" si="27"/>
        <v>10593879.899472145</v>
      </c>
      <c r="U28" s="20">
        <f t="shared" si="27"/>
        <v>11237643.554787992</v>
      </c>
      <c r="V28" s="20">
        <f t="shared" si="27"/>
        <v>11921888.747621339</v>
      </c>
      <c r="W28" s="20">
        <f t="shared" si="27"/>
        <v>12649264.413296428</v>
      </c>
      <c r="X28" s="20">
        <f t="shared" si="27"/>
        <v>13422600.402622035</v>
      </c>
      <c r="Y28" s="20">
        <f t="shared" si="27"/>
        <v>14244920.372300282</v>
      </c>
      <c r="Z28" s="20">
        <f t="shared" si="27"/>
        <v>15119455.629876416</v>
      </c>
      <c r="AA28" s="20">
        <f t="shared" si="27"/>
        <v>16049660.006249819</v>
      </c>
      <c r="AB28" s="20">
        <f t="shared" si="27"/>
        <v>17039225.834497944</v>
      </c>
      <c r="AC28" s="20">
        <f t="shared" si="27"/>
        <v>18029867.848289061</v>
      </c>
      <c r="AD28" s="20">
        <f t="shared" si="27"/>
        <v>19080560.818160687</v>
      </c>
      <c r="AE28" s="20">
        <f t="shared" si="27"/>
        <v>20195118.842777804</v>
      </c>
      <c r="AF28" s="20">
        <f t="shared" si="27"/>
        <v>21377610.082185801</v>
      </c>
      <c r="AG28" s="20">
        <f t="shared" si="27"/>
        <v>22632374.446695257</v>
      </c>
      <c r="AH28" s="20">
        <f t="shared" si="27"/>
        <v>23964042.564660802</v>
      </c>
      <c r="AI28" s="20">
        <f t="shared" si="27"/>
        <v>25377556.124414742</v>
      </c>
      <c r="AJ28" s="20">
        <f t="shared" si="27"/>
        <v>26878189.692871362</v>
      </c>
      <c r="AK28" s="20">
        <f t="shared" si="27"/>
        <v>28471574.121133976</v>
      </c>
      <c r="AL28" s="20">
        <f t="shared" si="27"/>
        <v>30163721.655858383</v>
      </c>
      <c r="AM28" s="20">
        <f t="shared" si="27"/>
        <v>31961052.884200756</v>
      </c>
      <c r="AN28" s="20">
        <f t="shared" si="27"/>
        <v>33870425.649955489</v>
      </c>
      <c r="AO28" s="20">
        <f t="shared" si="27"/>
        <v>35899166.089025795</v>
      </c>
    </row>
    <row r="32" spans="2:41" ht="13">
      <c r="B32" s="74" t="s">
        <v>343</v>
      </c>
      <c r="C32" s="121" t="s">
        <v>74</v>
      </c>
      <c r="D32" s="56">
        <v>1</v>
      </c>
      <c r="E32" s="56">
        <v>2</v>
      </c>
      <c r="F32" s="56">
        <v>3</v>
      </c>
      <c r="G32" s="56">
        <v>4</v>
      </c>
      <c r="H32" s="56">
        <v>5</v>
      </c>
      <c r="I32" s="56">
        <v>6</v>
      </c>
      <c r="J32" s="56">
        <v>7</v>
      </c>
      <c r="K32" s="56">
        <v>8</v>
      </c>
      <c r="L32" s="56">
        <v>9</v>
      </c>
      <c r="M32" s="56">
        <v>10</v>
      </c>
      <c r="N32" s="56">
        <v>11</v>
      </c>
      <c r="O32" s="56">
        <v>12</v>
      </c>
      <c r="P32" s="56">
        <v>13</v>
      </c>
      <c r="Q32" s="56">
        <v>14</v>
      </c>
      <c r="R32" s="56">
        <v>15</v>
      </c>
      <c r="S32" s="56">
        <v>16</v>
      </c>
      <c r="T32" s="56">
        <v>17</v>
      </c>
      <c r="U32" s="56">
        <v>18</v>
      </c>
      <c r="V32" s="56">
        <v>19</v>
      </c>
      <c r="W32" s="56">
        <v>20</v>
      </c>
      <c r="X32" s="56">
        <v>21</v>
      </c>
      <c r="Y32" s="56">
        <v>22</v>
      </c>
      <c r="Z32" s="56">
        <v>23</v>
      </c>
      <c r="AA32" s="56">
        <v>24</v>
      </c>
      <c r="AB32" s="56">
        <v>25</v>
      </c>
      <c r="AC32" s="56">
        <v>26</v>
      </c>
      <c r="AD32" s="56">
        <v>27</v>
      </c>
      <c r="AE32" s="56">
        <v>28</v>
      </c>
      <c r="AF32" s="56">
        <v>29</v>
      </c>
      <c r="AG32" s="56">
        <v>30</v>
      </c>
      <c r="AH32" s="56">
        <v>31</v>
      </c>
      <c r="AI32" s="56">
        <v>32</v>
      </c>
      <c r="AJ32" s="56">
        <v>33</v>
      </c>
      <c r="AK32" s="56">
        <v>34</v>
      </c>
      <c r="AL32" s="56">
        <v>35</v>
      </c>
      <c r="AM32" s="56">
        <v>36</v>
      </c>
      <c r="AN32" s="56">
        <v>37</v>
      </c>
      <c r="AO32" s="56">
        <v>38</v>
      </c>
    </row>
    <row r="33" spans="2:41" ht="13">
      <c r="B33" s="75"/>
      <c r="C33" s="91" t="s">
        <v>28</v>
      </c>
      <c r="D33" s="56">
        <v>2016</v>
      </c>
      <c r="E33" s="56">
        <f>$D$4+D32</f>
        <v>2017</v>
      </c>
      <c r="F33" s="56">
        <f t="shared" ref="F33:AG33" si="28">$D$4+E32</f>
        <v>2018</v>
      </c>
      <c r="G33" s="56">
        <f t="shared" si="28"/>
        <v>2019</v>
      </c>
      <c r="H33" s="56">
        <f t="shared" si="28"/>
        <v>2020</v>
      </c>
      <c r="I33" s="56">
        <f t="shared" si="28"/>
        <v>2021</v>
      </c>
      <c r="J33" s="56">
        <f t="shared" si="28"/>
        <v>2022</v>
      </c>
      <c r="K33" s="56">
        <f t="shared" si="28"/>
        <v>2023</v>
      </c>
      <c r="L33" s="56">
        <f t="shared" si="28"/>
        <v>2024</v>
      </c>
      <c r="M33" s="56">
        <f t="shared" si="28"/>
        <v>2025</v>
      </c>
      <c r="N33" s="56">
        <f t="shared" si="28"/>
        <v>2026</v>
      </c>
      <c r="O33" s="56">
        <f t="shared" si="28"/>
        <v>2027</v>
      </c>
      <c r="P33" s="56">
        <f t="shared" si="28"/>
        <v>2028</v>
      </c>
      <c r="Q33" s="56">
        <f t="shared" si="28"/>
        <v>2029</v>
      </c>
      <c r="R33" s="56">
        <f t="shared" si="28"/>
        <v>2030</v>
      </c>
      <c r="S33" s="56">
        <f t="shared" si="28"/>
        <v>2031</v>
      </c>
      <c r="T33" s="56">
        <f t="shared" si="28"/>
        <v>2032</v>
      </c>
      <c r="U33" s="56">
        <f t="shared" si="28"/>
        <v>2033</v>
      </c>
      <c r="V33" s="56">
        <f t="shared" si="28"/>
        <v>2034</v>
      </c>
      <c r="W33" s="56">
        <f t="shared" si="28"/>
        <v>2035</v>
      </c>
      <c r="X33" s="56">
        <f t="shared" si="28"/>
        <v>2036</v>
      </c>
      <c r="Y33" s="56">
        <f t="shared" si="28"/>
        <v>2037</v>
      </c>
      <c r="Z33" s="56">
        <f t="shared" si="28"/>
        <v>2038</v>
      </c>
      <c r="AA33" s="56">
        <f t="shared" si="28"/>
        <v>2039</v>
      </c>
      <c r="AB33" s="56">
        <f t="shared" si="28"/>
        <v>2040</v>
      </c>
      <c r="AC33" s="56">
        <f t="shared" si="28"/>
        <v>2041</v>
      </c>
      <c r="AD33" s="56">
        <f t="shared" si="28"/>
        <v>2042</v>
      </c>
      <c r="AE33" s="56">
        <f t="shared" si="28"/>
        <v>2043</v>
      </c>
      <c r="AF33" s="56">
        <f t="shared" si="28"/>
        <v>2044</v>
      </c>
      <c r="AG33" s="56">
        <f t="shared" si="28"/>
        <v>2045</v>
      </c>
      <c r="AH33" s="56">
        <f t="shared" ref="AH33" si="29">$D$4+AG32</f>
        <v>2046</v>
      </c>
      <c r="AI33" s="56">
        <f t="shared" ref="AI33" si="30">$D$4+AH32</f>
        <v>2047</v>
      </c>
      <c r="AJ33" s="56">
        <f t="shared" ref="AJ33" si="31">$D$4+AI32</f>
        <v>2048</v>
      </c>
      <c r="AK33" s="56">
        <f t="shared" ref="AK33" si="32">$D$4+AJ32</f>
        <v>2049</v>
      </c>
      <c r="AL33" s="56">
        <f t="shared" ref="AL33:AM33" si="33">$D$4+AK32</f>
        <v>2050</v>
      </c>
      <c r="AM33" s="56">
        <f t="shared" si="33"/>
        <v>2051</v>
      </c>
      <c r="AN33" s="56">
        <f t="shared" ref="AN33" si="34">$D$4+AM32</f>
        <v>2052</v>
      </c>
      <c r="AO33" s="56">
        <f t="shared" ref="AO33" si="35">$D$4+AN32</f>
        <v>2053</v>
      </c>
    </row>
    <row r="34" spans="2:41">
      <c r="B34" s="50" t="s">
        <v>368</v>
      </c>
      <c r="C34" s="92">
        <f>SUM(D34:AO34)</f>
        <v>5970719722.8346405</v>
      </c>
      <c r="D34" s="8">
        <f t="shared" ref="D34:K34" si="36">D20</f>
        <v>0</v>
      </c>
      <c r="E34" s="8">
        <f t="shared" si="36"/>
        <v>0</v>
      </c>
      <c r="F34" s="8">
        <f t="shared" si="36"/>
        <v>0</v>
      </c>
      <c r="G34" s="8">
        <f t="shared" si="36"/>
        <v>0</v>
      </c>
      <c r="H34" s="8">
        <f t="shared" si="36"/>
        <v>0</v>
      </c>
      <c r="I34" s="8">
        <f t="shared" si="36"/>
        <v>0</v>
      </c>
      <c r="J34" s="8">
        <f t="shared" si="36"/>
        <v>0</v>
      </c>
      <c r="K34" s="8">
        <f t="shared" si="36"/>
        <v>0</v>
      </c>
      <c r="L34" s="8">
        <f>L20</f>
        <v>111904751.42492086</v>
      </c>
      <c r="M34" s="8">
        <f t="shared" ref="M34:AO34" si="37">M20</f>
        <v>116045227.22764294</v>
      </c>
      <c r="N34" s="8">
        <f t="shared" si="37"/>
        <v>120338900.63506569</v>
      </c>
      <c r="O34" s="8">
        <f t="shared" si="37"/>
        <v>124791439.95856318</v>
      </c>
      <c r="P34" s="8">
        <f t="shared" si="37"/>
        <v>129408723.23702992</v>
      </c>
      <c r="Q34" s="8">
        <f t="shared" si="37"/>
        <v>134196845.99680008</v>
      </c>
      <c r="R34" s="8">
        <f t="shared" si="37"/>
        <v>139162129.29868162</v>
      </c>
      <c r="S34" s="8">
        <f t="shared" si="37"/>
        <v>144311128.08273289</v>
      </c>
      <c r="T34" s="8">
        <f t="shared" si="37"/>
        <v>149650639.82179397</v>
      </c>
      <c r="U34" s="8">
        <f t="shared" si="37"/>
        <v>155187713.49520037</v>
      </c>
      <c r="V34" s="8">
        <f t="shared" si="37"/>
        <v>160929658.89452276</v>
      </c>
      <c r="W34" s="8">
        <f t="shared" si="37"/>
        <v>166884056.27362001</v>
      </c>
      <c r="X34" s="8">
        <f t="shared" si="37"/>
        <v>173058766.355744</v>
      </c>
      <c r="Y34" s="8">
        <f t="shared" si="37"/>
        <v>179461940.71090648</v>
      </c>
      <c r="Z34" s="8">
        <f t="shared" si="37"/>
        <v>186102032.51721004</v>
      </c>
      <c r="AA34" s="8">
        <f t="shared" si="37"/>
        <v>192987807.72034675</v>
      </c>
      <c r="AB34" s="8">
        <f t="shared" si="37"/>
        <v>200128356.60599959</v>
      </c>
      <c r="AC34" s="8">
        <f t="shared" si="37"/>
        <v>207533105.80042151</v>
      </c>
      <c r="AD34" s="8">
        <f t="shared" si="37"/>
        <v>215211830.71503714</v>
      </c>
      <c r="AE34" s="8">
        <f t="shared" si="37"/>
        <v>223174668.45149353</v>
      </c>
      <c r="AF34" s="8">
        <f t="shared" si="37"/>
        <v>231432131.18419874</v>
      </c>
      <c r="AG34" s="8">
        <f t="shared" si="37"/>
        <v>239995120.03801405</v>
      </c>
      <c r="AH34" s="8">
        <f t="shared" si="37"/>
        <v>248874939.47942048</v>
      </c>
      <c r="AI34" s="8">
        <f t="shared" si="37"/>
        <v>258083312.24015909</v>
      </c>
      <c r="AJ34" s="8">
        <f t="shared" si="37"/>
        <v>267632394.79304495</v>
      </c>
      <c r="AK34" s="8">
        <f t="shared" si="37"/>
        <v>277534793.40038759</v>
      </c>
      <c r="AL34" s="8">
        <f t="shared" si="37"/>
        <v>287803580.75620186</v>
      </c>
      <c r="AM34" s="8">
        <f t="shared" si="37"/>
        <v>298452313.24418139</v>
      </c>
      <c r="AN34" s="8">
        <f t="shared" si="37"/>
        <v>309495048.834216</v>
      </c>
      <c r="AO34" s="8">
        <f t="shared" si="37"/>
        <v>320946365.64108205</v>
      </c>
    </row>
    <row r="35" spans="2:41">
      <c r="B35" s="50" t="s">
        <v>369</v>
      </c>
      <c r="C35" s="92">
        <f t="shared" ref="C35" si="38">SUM(D35:AO35)</f>
        <v>619478646.74001777</v>
      </c>
      <c r="D35" s="8">
        <f t="shared" ref="D35:K35" si="39">D21</f>
        <v>0</v>
      </c>
      <c r="E35" s="8">
        <f t="shared" si="39"/>
        <v>0</v>
      </c>
      <c r="F35" s="8">
        <f t="shared" si="39"/>
        <v>0</v>
      </c>
      <c r="G35" s="8">
        <f t="shared" si="39"/>
        <v>0</v>
      </c>
      <c r="H35" s="8">
        <f t="shared" si="39"/>
        <v>0</v>
      </c>
      <c r="I35" s="8">
        <f t="shared" si="39"/>
        <v>0</v>
      </c>
      <c r="J35" s="8">
        <f t="shared" si="39"/>
        <v>0</v>
      </c>
      <c r="K35" s="8">
        <f t="shared" si="39"/>
        <v>0</v>
      </c>
      <c r="L35" s="8">
        <f>L21</f>
        <v>11610426.748280972</v>
      </c>
      <c r="M35" s="8">
        <f t="shared" ref="M35:AO35" si="40">M21</f>
        <v>12040012.537967371</v>
      </c>
      <c r="N35" s="8">
        <f t="shared" si="40"/>
        <v>12485493.001872158</v>
      </c>
      <c r="O35" s="8">
        <f t="shared" si="40"/>
        <v>12947456.242941434</v>
      </c>
      <c r="P35" s="8">
        <f t="shared" si="40"/>
        <v>13426512.123930257</v>
      </c>
      <c r="Q35" s="8">
        <f t="shared" si="40"/>
        <v>13923293.07251568</v>
      </c>
      <c r="R35" s="8">
        <f t="shared" si="40"/>
        <v>14438454.916198757</v>
      </c>
      <c r="S35" s="8">
        <f t="shared" si="40"/>
        <v>14972677.748098111</v>
      </c>
      <c r="T35" s="8">
        <f t="shared" si="40"/>
        <v>15526666.824777739</v>
      </c>
      <c r="U35" s="8">
        <f t="shared" si="40"/>
        <v>16101153.497294519</v>
      </c>
      <c r="V35" s="8">
        <f t="shared" si="40"/>
        <v>16696896.176694412</v>
      </c>
      <c r="W35" s="8">
        <f t="shared" si="40"/>
        <v>17314681.335232101</v>
      </c>
      <c r="X35" s="8">
        <f t="shared" si="40"/>
        <v>17955324.544635691</v>
      </c>
      <c r="Y35" s="8">
        <f t="shared" si="40"/>
        <v>18619671.552787203</v>
      </c>
      <c r="Z35" s="8">
        <f t="shared" si="40"/>
        <v>19308599.400240332</v>
      </c>
      <c r="AA35" s="8">
        <f t="shared" si="40"/>
        <v>20023017.57804922</v>
      </c>
      <c r="AB35" s="8">
        <f t="shared" si="40"/>
        <v>20763869.228437044</v>
      </c>
      <c r="AC35" s="8">
        <f t="shared" si="40"/>
        <v>21532132.389889207</v>
      </c>
      <c r="AD35" s="8">
        <f t="shared" si="40"/>
        <v>22328821.28831511</v>
      </c>
      <c r="AE35" s="8">
        <f t="shared" si="40"/>
        <v>23154987.67598277</v>
      </c>
      <c r="AF35" s="8">
        <f t="shared" si="40"/>
        <v>24011722.219994128</v>
      </c>
      <c r="AG35" s="8">
        <f t="shared" si="40"/>
        <v>24900155.942133907</v>
      </c>
      <c r="AH35" s="8">
        <f t="shared" si="40"/>
        <v>25821461.711992856</v>
      </c>
      <c r="AI35" s="8">
        <f t="shared" si="40"/>
        <v>26776855.795336593</v>
      </c>
      <c r="AJ35" s="8">
        <f t="shared" si="40"/>
        <v>27767599.459764041</v>
      </c>
      <c r="AK35" s="8">
        <f t="shared" si="40"/>
        <v>28795000.63977531</v>
      </c>
      <c r="AL35" s="8">
        <f t="shared" si="40"/>
        <v>29860415.663446996</v>
      </c>
      <c r="AM35" s="8">
        <f t="shared" si="40"/>
        <v>30965251.042994533</v>
      </c>
      <c r="AN35" s="8">
        <f t="shared" si="40"/>
        <v>32110965.331585325</v>
      </c>
      <c r="AO35" s="8">
        <f t="shared" si="40"/>
        <v>33299071.048853986</v>
      </c>
    </row>
    <row r="36" spans="2:41">
      <c r="B36" s="50" t="s">
        <v>371</v>
      </c>
      <c r="C36" s="92">
        <f>SUM(D36:AO36)</f>
        <v>752888383.02319026</v>
      </c>
      <c r="D36" s="8">
        <f>'09 Externality - Nehodovosť'!D7*1000</f>
        <v>0</v>
      </c>
      <c r="E36" s="8">
        <f>'09 Externality - Nehodovosť'!E7*1000</f>
        <v>0</v>
      </c>
      <c r="F36" s="8">
        <f>'09 Externality - Nehodovosť'!F7*1000</f>
        <v>0</v>
      </c>
      <c r="G36" s="8">
        <f>'09 Externality - Nehodovosť'!G7*1000</f>
        <v>0</v>
      </c>
      <c r="H36" s="8">
        <f>'09 Externality - Nehodovosť'!H7*1000</f>
        <v>0</v>
      </c>
      <c r="I36" s="8">
        <f>'09 Externality - Nehodovosť'!I7*1000</f>
        <v>0</v>
      </c>
      <c r="J36" s="8">
        <f>'09 Externality - Nehodovosť'!J7*1000</f>
        <v>0</v>
      </c>
      <c r="K36" s="8">
        <f>'09 Externality - Nehodovosť'!K7*1000</f>
        <v>0</v>
      </c>
      <c r="L36" s="8">
        <f>L22</f>
        <v>8716521.7720680051</v>
      </c>
      <c r="M36" s="8">
        <f t="shared" ref="M36:AO36" si="41">M22</f>
        <v>9283095.6872524247</v>
      </c>
      <c r="N36" s="8">
        <f t="shared" si="41"/>
        <v>9886496.9069238324</v>
      </c>
      <c r="O36" s="8">
        <f t="shared" si="41"/>
        <v>10529119.205873881</v>
      </c>
      <c r="P36" s="8">
        <f t="shared" si="41"/>
        <v>11213511.95425568</v>
      </c>
      <c r="Q36" s="8">
        <f t="shared" si="41"/>
        <v>11942390.231282299</v>
      </c>
      <c r="R36" s="8">
        <f t="shared" si="41"/>
        <v>12718645.59631565</v>
      </c>
      <c r="S36" s="8">
        <f t="shared" si="41"/>
        <v>13545357.560076166</v>
      </c>
      <c r="T36" s="8">
        <f t="shared" si="41"/>
        <v>14425805.801481117</v>
      </c>
      <c r="U36" s="8">
        <f t="shared" si="41"/>
        <v>15363483.178577386</v>
      </c>
      <c r="V36" s="8">
        <f t="shared" si="41"/>
        <v>16362109.585184915</v>
      </c>
      <c r="W36" s="8">
        <f t="shared" si="41"/>
        <v>17425646.708221935</v>
      </c>
      <c r="X36" s="8">
        <f t="shared" si="41"/>
        <v>18558313.744256355</v>
      </c>
      <c r="Y36" s="8">
        <f t="shared" si="41"/>
        <v>19764604.137633018</v>
      </c>
      <c r="Z36" s="8">
        <f t="shared" si="41"/>
        <v>21049303.406579167</v>
      </c>
      <c r="AA36" s="8">
        <f t="shared" si="41"/>
        <v>22417508.128006812</v>
      </c>
      <c r="AB36" s="8">
        <f t="shared" si="41"/>
        <v>23874646.156327255</v>
      </c>
      <c r="AC36" s="8">
        <f t="shared" si="41"/>
        <v>25426498.156488519</v>
      </c>
      <c r="AD36" s="8">
        <f t="shared" si="41"/>
        <v>27079220.536660276</v>
      </c>
      <c r="AE36" s="8">
        <f t="shared" si="41"/>
        <v>28839369.871543188</v>
      </c>
      <c r="AF36" s="8">
        <f t="shared" si="41"/>
        <v>30713928.913193502</v>
      </c>
      <c r="AG36" s="8">
        <f t="shared" si="41"/>
        <v>32710334.292551078</v>
      </c>
      <c r="AH36" s="8">
        <f t="shared" si="41"/>
        <v>34836506.02156689</v>
      </c>
      <c r="AI36" s="8">
        <f t="shared" si="41"/>
        <v>37100878.912968732</v>
      </c>
      <c r="AJ36" s="8">
        <f t="shared" si="41"/>
        <v>39512436.042311706</v>
      </c>
      <c r="AK36" s="8">
        <f t="shared" si="41"/>
        <v>42080744.385061957</v>
      </c>
      <c r="AL36" s="8">
        <f t="shared" si="41"/>
        <v>44815992.770090982</v>
      </c>
      <c r="AM36" s="8">
        <f t="shared" si="41"/>
        <v>47729032.300146893</v>
      </c>
      <c r="AN36" s="8">
        <f t="shared" si="41"/>
        <v>50831419.399656445</v>
      </c>
      <c r="AO36" s="8">
        <f t="shared" si="41"/>
        <v>54135461.660634108</v>
      </c>
    </row>
    <row r="37" spans="2:41">
      <c r="B37" s="77"/>
      <c r="C37" s="123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</row>
    <row r="38" spans="2:41">
      <c r="B38" s="50" t="s">
        <v>354</v>
      </c>
      <c r="C38" s="92">
        <f>SUM(D38:AO38)</f>
        <v>214763006.81386513</v>
      </c>
      <c r="D38" s="8">
        <f>D34*'Všeobecné predpoklady'!C148-D34*'Všeobecné predpoklady'!C151</f>
        <v>0</v>
      </c>
      <c r="E38" s="8">
        <f>E34*'Všeobecné predpoklady'!D148-E34*'Všeobecné predpoklady'!D151</f>
        <v>0</v>
      </c>
      <c r="F38" s="8">
        <f>F34*'Všeobecné predpoklady'!E148-F34*'Všeobecné predpoklady'!E151</f>
        <v>0</v>
      </c>
      <c r="G38" s="8">
        <f>G34*'Všeobecné predpoklady'!F148-G34*'Všeobecné predpoklady'!F151</f>
        <v>0</v>
      </c>
      <c r="H38" s="8">
        <f>H34*'Všeobecné predpoklady'!G148-H34*'Všeobecné predpoklady'!G151</f>
        <v>0</v>
      </c>
      <c r="I38" s="8">
        <f>I34*'Všeobecné predpoklady'!H148-I34*'Všeobecné predpoklady'!H151</f>
        <v>0</v>
      </c>
      <c r="J38" s="8">
        <f>J34*'Všeobecné predpoklady'!I148-J34*'Všeobecné predpoklady'!I151</f>
        <v>0</v>
      </c>
      <c r="K38" s="8">
        <f>K34*'Všeobecné predpoklady'!J148-K34*'Všeobecné predpoklady'!J151</f>
        <v>0</v>
      </c>
      <c r="L38" s="8">
        <f>L34*'Všeobecné predpoklady'!K148</f>
        <v>2931104.2811279846</v>
      </c>
      <c r="M38" s="8">
        <f>M34*'Všeobecné predpoklady'!L148</f>
        <v>3103385.7974598445</v>
      </c>
      <c r="N38" s="8">
        <f>N34*'Všeobecné predpoklady'!M148</f>
        <v>3285793.50447714</v>
      </c>
      <c r="O38" s="8">
        <f>O34*'Všeobecné predpoklady'!N148</f>
        <v>3478922.5892897942</v>
      </c>
      <c r="P38" s="8">
        <f>P34*'Všeobecné predpoklady'!O148</f>
        <v>3683403.2223204779</v>
      </c>
      <c r="Q38" s="8">
        <f>Q34*'Všeobecné predpoklady'!P148</f>
        <v>3899902.6135188094</v>
      </c>
      <c r="R38" s="8">
        <f>R34*'Všeobecné predpoklady'!Q148</f>
        <v>4129127.1894336022</v>
      </c>
      <c r="S38" s="8">
        <f>S34*'Všeobecné predpoklady'!R148</f>
        <v>4371824.8982469421</v>
      </c>
      <c r="T38" s="8">
        <f>T34*'Všeobecné predpoklady'!S148</f>
        <v>4628787.6502912017</v>
      </c>
      <c r="U38" s="8">
        <f>U34*'Všeobecné predpoklady'!T148</f>
        <v>4884053.717235636</v>
      </c>
      <c r="V38" s="8">
        <f>V34*'Všeobecné predpoklady'!U148</f>
        <v>5153397.0696068881</v>
      </c>
      <c r="W38" s="8">
        <f>W34*'Všeobecné predpoklady'!V148</f>
        <v>5437594.0345030315</v>
      </c>
      <c r="X38" s="8">
        <f>X34*'Všeobecné predpoklady'!W148</f>
        <v>5737463.7515207892</v>
      </c>
      <c r="Y38" s="8">
        <f>Y34*'Všeobecné predpoklady'!X148</f>
        <v>6053870.5337577816</v>
      </c>
      <c r="Z38" s="8">
        <f>Z34*'Všeobecné predpoklady'!Y148</f>
        <v>6387726.3590181889</v>
      </c>
      <c r="AA38" s="8">
        <f>AA34*'Všeobecné predpoklady'!Z148</f>
        <v>6739993.4984021429</v>
      </c>
      <c r="AB38" s="8">
        <f>AB34*'Všeobecné predpoklady'!AA148</f>
        <v>7111687.2898552762</v>
      </c>
      <c r="AC38" s="8">
        <f>AC34*'Všeobecné predpoklady'!AB148</f>
        <v>7478067.1956540374</v>
      </c>
      <c r="AD38" s="8">
        <f>AD34*'Všeobecné predpoklady'!AC148</f>
        <v>7863322.2614397435</v>
      </c>
      <c r="AE38" s="8">
        <f>AE34*'Všeobecné predpoklady'!AD148</f>
        <v>8268424.8977045966</v>
      </c>
      <c r="AF38" s="8">
        <f>AF34*'Všeobecné predpoklady'!AE148</f>
        <v>8694397.6115845405</v>
      </c>
      <c r="AG38" s="8">
        <f>AG34*'Všeobecné predpoklady'!AF148</f>
        <v>9142315.5877381507</v>
      </c>
      <c r="AH38" s="8">
        <f>AH34*'Všeobecné predpoklady'!AG148</f>
        <v>9613309.4021872412</v>
      </c>
      <c r="AI38" s="8">
        <f>AI34*'Všeobecné predpoklady'!AH148</f>
        <v>10108567.875969127</v>
      </c>
      <c r="AJ38" s="8">
        <f>AJ34*'Všeobecné predpoklady'!AI148</f>
        <v>10629341.075803304</v>
      </c>
      <c r="AK38" s="8">
        <f>AK34*'Všeobecné predpoklady'!AJ148</f>
        <v>11176943.469346536</v>
      </c>
      <c r="AL38" s="8">
        <f>AL34*'Všeobecné predpoklady'!AK148</f>
        <v>11752757.24300033</v>
      </c>
      <c r="AM38" s="8">
        <f>AM34*'Všeobecné predpoklady'!AL148</f>
        <v>12358235.790645223</v>
      </c>
      <c r="AN38" s="8">
        <f>AN34*'Všeobecné predpoklady'!AM148</f>
        <v>12994907.382107679</v>
      </c>
      <c r="AO38" s="8">
        <f>AO34*'Všeobecné predpoklady'!AN148</f>
        <v>13664379.020619106</v>
      </c>
    </row>
    <row r="39" spans="2:41">
      <c r="B39" s="50" t="s">
        <v>355</v>
      </c>
      <c r="C39" s="92">
        <f t="shared" ref="C39:C40" si="42">SUM(D39:AO39)</f>
        <v>69108280.53166081</v>
      </c>
      <c r="D39" s="8">
        <f>D35*'Všeobecné predpoklady'!C149-D35*'Všeobecné predpoklady'!C151</f>
        <v>0</v>
      </c>
      <c r="E39" s="8">
        <f>E35*'Všeobecné predpoklady'!D149-E35*'Všeobecné predpoklady'!D151</f>
        <v>0</v>
      </c>
      <c r="F39" s="8">
        <f>F35*'Všeobecné predpoklady'!E149-F35*'Všeobecné predpoklady'!E151</f>
        <v>0</v>
      </c>
      <c r="G39" s="8">
        <f>G35*'Všeobecné predpoklady'!F149-G35*'Všeobecné predpoklady'!F151</f>
        <v>0</v>
      </c>
      <c r="H39" s="8">
        <f>H35*'Všeobecné predpoklady'!G149-H35*'Všeobecné predpoklady'!G151</f>
        <v>0</v>
      </c>
      <c r="I39" s="8">
        <f>I35*'Všeobecné predpoklady'!H149-I35*'Všeobecné predpoklady'!H151</f>
        <v>0</v>
      </c>
      <c r="J39" s="8">
        <f>J35*'Všeobecné predpoklady'!I149-J35*'Všeobecné predpoklady'!I151</f>
        <v>0</v>
      </c>
      <c r="K39" s="8">
        <f>K35*'Všeobecné predpoklady'!J149-K35*'Všeobecné predpoklady'!J151</f>
        <v>0</v>
      </c>
      <c r="L39" s="8">
        <f>L35*'Všeobecné predpoklady'!K149</f>
        <v>943195.85077939625</v>
      </c>
      <c r="M39" s="8">
        <f>M35*'Všeobecné predpoklady'!L149</f>
        <v>998634.07330065698</v>
      </c>
      <c r="N39" s="8">
        <f>N35*'Všeobecné predpoklady'!M149</f>
        <v>1057330.7882270492</v>
      </c>
      <c r="O39" s="8">
        <f>O35*'Všeobecné predpoklady'!N149</f>
        <v>1119477.5199666708</v>
      </c>
      <c r="P39" s="8">
        <f>P35*'Všeobecné predpoklady'!O149</f>
        <v>1185277.0501577507</v>
      </c>
      <c r="Q39" s="8">
        <f>Q35*'Všeobecné predpoklady'!P149</f>
        <v>1254944.079334873</v>
      </c>
      <c r="R39" s="8">
        <f>R35*'Všeobecné predpoklady'!Q149</f>
        <v>1328705.9274859384</v>
      </c>
      <c r="S39" s="8">
        <f>S35*'Všeobecné predpoklady'!R149</f>
        <v>1406803.2757857793</v>
      </c>
      <c r="T39" s="8">
        <f>T35*'Všeobecné predpoklady'!S149</f>
        <v>1489490.9519266398</v>
      </c>
      <c r="U39" s="8">
        <f>U35*'Všeobecné predpoklady'!T149</f>
        <v>1571632.6541980146</v>
      </c>
      <c r="V39" s="8">
        <f>V35*'Všeobecné predpoklady'!U149</f>
        <v>1658304.2659953991</v>
      </c>
      <c r="W39" s="8">
        <f>W35*'Všeobecné predpoklady'!V149</f>
        <v>1749755.6005043802</v>
      </c>
      <c r="X39" s="8">
        <f>X35*'Všeobecné predpoklady'!W149</f>
        <v>1846250.247483196</v>
      </c>
      <c r="Y39" s="8">
        <f>Y35*'Všeobecné predpoklady'!X149</f>
        <v>1948066.3330062747</v>
      </c>
      <c r="Z39" s="8">
        <f>Z35*'Všeobecné predpoklady'!Y149</f>
        <v>2055497.3211057386</v>
      </c>
      <c r="AA39" s="8">
        <f>AA35*'Všeobecné predpoklady'!Z149</f>
        <v>2168852.8596214172</v>
      </c>
      <c r="AB39" s="8">
        <f>AB35*'Všeobecné predpoklady'!AA149</f>
        <v>2288459.6726973895</v>
      </c>
      <c r="AC39" s="8">
        <f>AC35*'Všeobecné predpoklady'!AB149</f>
        <v>2406356.5381154129</v>
      </c>
      <c r="AD39" s="8">
        <f>AD35*'Všeobecné predpoklady'!AC149</f>
        <v>2530327.214246043</v>
      </c>
      <c r="AE39" s="8">
        <f>AE35*'Všeobecné predpoklady'!AD149</f>
        <v>2660684.6116695707</v>
      </c>
      <c r="AF39" s="8">
        <f>AF35*'Všeobecné predpoklady'!AE149</f>
        <v>2797757.7614935632</v>
      </c>
      <c r="AG39" s="8">
        <f>AG35*'Všeobecné predpoklady'!AF149</f>
        <v>2941892.6458501886</v>
      </c>
      <c r="AH39" s="8">
        <f>AH35*'Všeobecné predpoklady'!AG149</f>
        <v>3093453.071179098</v>
      </c>
      <c r="AI39" s="8">
        <f>AI35*'Všeobecné predpoklady'!AH149</f>
        <v>3252821.5865001027</v>
      </c>
      <c r="AJ39" s="8">
        <f>AJ35*'Všeobecné predpoklady'!AI149</f>
        <v>3420400.4489934142</v>
      </c>
      <c r="AK39" s="8">
        <f>AK35*'Všeobecné predpoklady'!AJ149</f>
        <v>3596612.6393246572</v>
      </c>
      <c r="AL39" s="8">
        <f>AL35*'Všeobecné predpoklady'!AK149</f>
        <v>3781902.9292773847</v>
      </c>
      <c r="AM39" s="8">
        <f>AM35*'Všeobecné predpoklady'!AL149</f>
        <v>3976739.0043878965</v>
      </c>
      <c r="AN39" s="8">
        <f>AN35*'Všeobecné predpoklady'!AM149</f>
        <v>4181612.6444159513</v>
      </c>
      <c r="AO39" s="8">
        <f>AO35*'Všeobecné predpoklady'!AN149</f>
        <v>4397040.9646309726</v>
      </c>
    </row>
    <row r="40" spans="2:41">
      <c r="B40" s="50" t="s">
        <v>356</v>
      </c>
      <c r="C40" s="92">
        <f t="shared" si="42"/>
        <v>60370657.406922884</v>
      </c>
      <c r="D40" s="8">
        <f>D36*'Všeobecné predpoklady'!C150-D36*'Všeobecné predpoklady'!C152</f>
        <v>0</v>
      </c>
      <c r="E40" s="8">
        <f>E36*'Všeobecné predpoklady'!D150-E36*'Všeobecné predpoklady'!D152</f>
        <v>0</v>
      </c>
      <c r="F40" s="8">
        <f>F36*'Všeobecné predpoklady'!E150-F36*'Všeobecné predpoklady'!E152</f>
        <v>0</v>
      </c>
      <c r="G40" s="8">
        <f>G36*'Všeobecné predpoklady'!F150-G36*'Všeobecné predpoklady'!F152</f>
        <v>0</v>
      </c>
      <c r="H40" s="8">
        <f>H36*'Všeobecné predpoklady'!G150-H36*'Všeobecné predpoklady'!G152</f>
        <v>0</v>
      </c>
      <c r="I40" s="8">
        <f>I36*'Všeobecné predpoklady'!H150-I36*'Všeobecné predpoklady'!H152</f>
        <v>0</v>
      </c>
      <c r="J40" s="8">
        <f>J36*'Všeobecné predpoklady'!I150-J36*'Všeobecné predpoklady'!I152</f>
        <v>0</v>
      </c>
      <c r="K40" s="8">
        <f>K36*'Všeobecné predpoklady'!J150-K36*'Všeobecné predpoklady'!J152</f>
        <v>0</v>
      </c>
      <c r="L40" s="8">
        <f>L36*'Všeobecné predpoklady'!K150</f>
        <v>495202.15121933928</v>
      </c>
      <c r="M40" s="8">
        <f>M36*'Všeobecné predpoklady'!L150</f>
        <v>538465.48716061679</v>
      </c>
      <c r="N40" s="8">
        <f>N36*'Všeobecné predpoklady'!M150</f>
        <v>585508.52444640407</v>
      </c>
      <c r="O40" s="8">
        <f>O36*'Všeobecné predpoklady'!N150</f>
        <v>636661.47668466403</v>
      </c>
      <c r="P40" s="8">
        <f>P36*'Všeobecné predpoklady'!O150</f>
        <v>692283.40659521939</v>
      </c>
      <c r="Q40" s="8">
        <f>Q36*'Všeobecné predpoklady'!P150</f>
        <v>752764.74641241075</v>
      </c>
      <c r="R40" s="8">
        <f>R36*'Všeobecné predpoklady'!Q150</f>
        <v>818530.03848273098</v>
      </c>
      <c r="S40" s="8">
        <f>S36*'Všeobecné predpoklady'!R150</f>
        <v>890040.91529477446</v>
      </c>
      <c r="T40" s="8">
        <f>T36*'Všeobecné predpoklady'!S150</f>
        <v>967799.33985950239</v>
      </c>
      <c r="U40" s="8">
        <f>U36*'Všeobecné predpoklady'!T150</f>
        <v>1048743.6571470015</v>
      </c>
      <c r="V40" s="8">
        <f>V36*'Všeobecné predpoklady'!U150</f>
        <v>1136457.9547716337</v>
      </c>
      <c r="W40" s="8">
        <f>W36*'Všeobecné predpoklady'!V150</f>
        <v>1231508.4569638465</v>
      </c>
      <c r="X40" s="8">
        <f>X36*'Všeobecné predpoklady'!W150</f>
        <v>1334508.7455331599</v>
      </c>
      <c r="Y40" s="8">
        <f>Y36*'Všeobecné predpoklady'!X150</f>
        <v>1446123.7207376896</v>
      </c>
      <c r="Z40" s="8">
        <f>Z36*'Všeobecné predpoklady'!Y150</f>
        <v>1567073.8934308884</v>
      </c>
      <c r="AA40" s="8">
        <f>AA36*'Všeobecné predpoklady'!Z150</f>
        <v>1698140.0361927142</v>
      </c>
      <c r="AB40" s="8">
        <f>AB36*'Všeobecné predpoklady'!AA150</f>
        <v>1840168.2234697826</v>
      </c>
      <c r="AC40" s="8">
        <f>AC36*'Všeobecné predpoklady'!AB150</f>
        <v>1987216.0662072524</v>
      </c>
      <c r="AD40" s="8">
        <f>AD36*'Všeobecné predpoklady'!AC150</f>
        <v>2146014.5020578741</v>
      </c>
      <c r="AE40" s="8">
        <f>AE36*'Všeobecné predpoklady'!AD150</f>
        <v>2317502.5209173183</v>
      </c>
      <c r="AF40" s="8">
        <f>AF36*'Všeobecné predpoklady'!AE150</f>
        <v>2502694.1473638215</v>
      </c>
      <c r="AG40" s="8">
        <f>AG36*'Všeobecné predpoklady'!AF150</f>
        <v>2702684.4366796645</v>
      </c>
      <c r="AH40" s="8">
        <f>AH36*'Všeobecné predpoklady'!AG150</f>
        <v>2918655.9500147356</v>
      </c>
      <c r="AI40" s="8">
        <f>AI36*'Všeobecné predpoklady'!AH150</f>
        <v>3151885.7469804129</v>
      </c>
      <c r="AJ40" s="8">
        <f>AJ36*'Všeobecné predpoklady'!AI150</f>
        <v>3403752.9370216182</v>
      </c>
      <c r="AK40" s="8">
        <f>AK36*'Všeobecné predpoklady'!AJ150</f>
        <v>3675746.8342190147</v>
      </c>
      <c r="AL40" s="8">
        <f>AL36*'Všeobecné predpoklady'!AK150</f>
        <v>3969475.7637414564</v>
      </c>
      <c r="AM40" s="8">
        <f>AM36*'Všeobecné predpoklady'!AL150</f>
        <v>4286676.5720220357</v>
      </c>
      <c r="AN40" s="8">
        <f>AN36*'Všeobecné predpoklady'!AM150</f>
        <v>4629224.8968923176</v>
      </c>
      <c r="AO40" s="8">
        <f>AO36*'Všeobecné predpoklady'!AN150</f>
        <v>4999146.2584029818</v>
      </c>
    </row>
    <row r="41" spans="2:41">
      <c r="B41" s="77"/>
      <c r="C41" s="123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</row>
    <row r="42" spans="2:41" ht="13">
      <c r="B42" s="7" t="s">
        <v>357</v>
      </c>
      <c r="C42" s="122">
        <f>SUM(D42:AO42)</f>
        <v>344241944.75244886</v>
      </c>
      <c r="D42" s="20">
        <f>SUM(D38:D40)</f>
        <v>0</v>
      </c>
      <c r="E42" s="20">
        <f>SUM(E38:E40)</f>
        <v>0</v>
      </c>
      <c r="F42" s="20">
        <f>SUM(F38:F40)</f>
        <v>0</v>
      </c>
      <c r="G42" s="20">
        <f>SUM(G38:G40)</f>
        <v>0</v>
      </c>
      <c r="H42" s="20">
        <f>J42*1/3</f>
        <v>0</v>
      </c>
      <c r="I42" s="20">
        <f>J42*2/3</f>
        <v>0</v>
      </c>
      <c r="J42" s="20">
        <f t="shared" ref="J42:AO42" si="43">SUM(J38:J40)</f>
        <v>0</v>
      </c>
      <c r="K42" s="20">
        <f t="shared" si="43"/>
        <v>0</v>
      </c>
      <c r="L42" s="20">
        <f>SUM(L38:L40)</f>
        <v>4369502.2831267202</v>
      </c>
      <c r="M42" s="20">
        <f t="shared" si="43"/>
        <v>4640485.3579211179</v>
      </c>
      <c r="N42" s="20">
        <f t="shared" si="43"/>
        <v>4928632.8171505928</v>
      </c>
      <c r="O42" s="20">
        <f t="shared" si="43"/>
        <v>5235061.5859411294</v>
      </c>
      <c r="P42" s="20">
        <f t="shared" si="43"/>
        <v>5560963.6790734474</v>
      </c>
      <c r="Q42" s="20">
        <f t="shared" si="43"/>
        <v>5907611.4392660931</v>
      </c>
      <c r="R42" s="20">
        <f t="shared" si="43"/>
        <v>6276363.155402272</v>
      </c>
      <c r="S42" s="20">
        <f t="shared" si="43"/>
        <v>6668669.0893274965</v>
      </c>
      <c r="T42" s="20">
        <f t="shared" si="43"/>
        <v>7086077.9420773443</v>
      </c>
      <c r="U42" s="20">
        <f t="shared" si="43"/>
        <v>7504430.0285806525</v>
      </c>
      <c r="V42" s="20">
        <f t="shared" si="43"/>
        <v>7948159.2903739214</v>
      </c>
      <c r="W42" s="20">
        <f t="shared" si="43"/>
        <v>8418858.0919712577</v>
      </c>
      <c r="X42" s="20">
        <f t="shared" si="43"/>
        <v>8918222.7445371449</v>
      </c>
      <c r="Y42" s="20">
        <f t="shared" si="43"/>
        <v>9448060.5875017457</v>
      </c>
      <c r="Z42" s="20">
        <f t="shared" si="43"/>
        <v>10010297.573554816</v>
      </c>
      <c r="AA42" s="20">
        <f t="shared" si="43"/>
        <v>10606986.394216273</v>
      </c>
      <c r="AB42" s="20">
        <f t="shared" si="43"/>
        <v>11240315.186022449</v>
      </c>
      <c r="AC42" s="20">
        <f t="shared" si="43"/>
        <v>11871639.799976703</v>
      </c>
      <c r="AD42" s="20">
        <f t="shared" si="43"/>
        <v>12539663.977743661</v>
      </c>
      <c r="AE42" s="20">
        <f t="shared" si="43"/>
        <v>13246612.030291487</v>
      </c>
      <c r="AF42" s="20">
        <f t="shared" si="43"/>
        <v>13994849.520441925</v>
      </c>
      <c r="AG42" s="20">
        <f t="shared" si="43"/>
        <v>14786892.670268005</v>
      </c>
      <c r="AH42" s="20">
        <f t="shared" si="43"/>
        <v>15625418.423381075</v>
      </c>
      <c r="AI42" s="20">
        <f t="shared" si="43"/>
        <v>16513275.209449641</v>
      </c>
      <c r="AJ42" s="20">
        <f t="shared" si="43"/>
        <v>17453494.461818337</v>
      </c>
      <c r="AK42" s="20">
        <f t="shared" si="43"/>
        <v>18449302.942890208</v>
      </c>
      <c r="AL42" s="20">
        <f t="shared" si="43"/>
        <v>19504135.936019171</v>
      </c>
      <c r="AM42" s="20">
        <f t="shared" si="43"/>
        <v>20621651.367055155</v>
      </c>
      <c r="AN42" s="20">
        <f t="shared" si="43"/>
        <v>21805744.923415948</v>
      </c>
      <c r="AO42" s="20">
        <f t="shared" si="43"/>
        <v>23060566.243653059</v>
      </c>
    </row>
    <row r="46" spans="2:41">
      <c r="B46" s="79"/>
    </row>
  </sheetData>
  <phoneticPr fontId="25" type="noConversion"/>
  <pageMargins left="0.19685039370078741" right="0.19685039370078741" top="0.98425196850393704" bottom="0.78740157480314965" header="0.51181102362204722" footer="0.51181102362204722"/>
  <pageSetup paperSize="8" scale="53" fitToHeight="0" orientation="landscape" r:id="rId1"/>
  <headerFooter alignWithMargins="0">
    <oddHeader>&amp;L10 Externality - Iné</oddHeader>
    <oddFooter>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AO29"/>
  <sheetViews>
    <sheetView showGridLines="0" topLeftCell="U10" zoomScale="80" zoomScaleNormal="80" workbookViewId="0">
      <selection activeCell="AO24" sqref="AO24:AO26"/>
    </sheetView>
  </sheetViews>
  <sheetFormatPr defaultRowHeight="12.5"/>
  <cols>
    <col min="2" max="2" width="40.81640625" customWidth="1"/>
    <col min="3" max="3" width="21.453125" customWidth="1"/>
    <col min="4" max="6" width="17" bestFit="1" customWidth="1"/>
    <col min="7" max="7" width="13.26953125" customWidth="1"/>
    <col min="8" max="8" width="13.453125" customWidth="1"/>
    <col min="9" max="9" width="14" customWidth="1"/>
    <col min="10" max="10" width="12.7265625" bestFit="1" customWidth="1"/>
    <col min="11" max="11" width="14.26953125" customWidth="1"/>
    <col min="12" max="12" width="11.7265625" bestFit="1" customWidth="1"/>
    <col min="13" max="27" width="12" bestFit="1" customWidth="1"/>
    <col min="28" max="29" width="13.453125" customWidth="1"/>
    <col min="30" max="31" width="12.7265625" bestFit="1" customWidth="1"/>
    <col min="32" max="33" width="12" bestFit="1" customWidth="1"/>
    <col min="34" max="34" width="14" bestFit="1" customWidth="1"/>
    <col min="35" max="39" width="12" bestFit="1" customWidth="1"/>
    <col min="40" max="40" width="13.81640625" customWidth="1"/>
    <col min="41" max="41" width="20.453125" customWidth="1"/>
  </cols>
  <sheetData>
    <row r="2" spans="1:41" ht="13">
      <c r="A2" s="97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3" spans="1:41" ht="13">
      <c r="B3" s="11" t="s">
        <v>158</v>
      </c>
      <c r="C3" s="11"/>
      <c r="D3" s="72" t="s">
        <v>157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</row>
    <row r="4" spans="1:41" ht="13">
      <c r="B4" s="47"/>
      <c r="C4" s="75"/>
      <c r="D4" s="112">
        <v>1</v>
      </c>
      <c r="E4" s="112">
        <v>2</v>
      </c>
      <c r="F4" s="112">
        <v>3</v>
      </c>
      <c r="G4" s="112">
        <v>4</v>
      </c>
      <c r="H4" s="112">
        <v>5</v>
      </c>
      <c r="I4" s="112">
        <v>6</v>
      </c>
      <c r="J4" s="112">
        <v>7</v>
      </c>
      <c r="K4" s="112">
        <v>8</v>
      </c>
      <c r="L4" s="112">
        <v>9</v>
      </c>
      <c r="M4" s="112">
        <v>10</v>
      </c>
      <c r="N4" s="112">
        <v>11</v>
      </c>
      <c r="O4" s="112">
        <v>12</v>
      </c>
      <c r="P4" s="112">
        <v>13</v>
      </c>
      <c r="Q4" s="112">
        <v>14</v>
      </c>
      <c r="R4" s="112">
        <v>15</v>
      </c>
      <c r="S4" s="112">
        <v>16</v>
      </c>
      <c r="T4" s="112">
        <v>17</v>
      </c>
      <c r="U4" s="112">
        <v>18</v>
      </c>
      <c r="V4" s="112">
        <v>19</v>
      </c>
      <c r="W4" s="112">
        <v>20</v>
      </c>
      <c r="X4" s="112">
        <v>21</v>
      </c>
      <c r="Y4" s="112">
        <v>22</v>
      </c>
      <c r="Z4" s="112">
        <v>23</v>
      </c>
      <c r="AA4" s="112">
        <v>24</v>
      </c>
      <c r="AB4" s="112">
        <v>25</v>
      </c>
      <c r="AC4" s="112">
        <v>26</v>
      </c>
      <c r="AD4" s="112">
        <v>27</v>
      </c>
      <c r="AE4" s="112">
        <v>28</v>
      </c>
      <c r="AF4" s="112">
        <v>29</v>
      </c>
      <c r="AG4" s="112">
        <v>30</v>
      </c>
      <c r="AH4" s="112">
        <v>31</v>
      </c>
      <c r="AI4" s="112">
        <v>32</v>
      </c>
      <c r="AJ4" s="112">
        <v>33</v>
      </c>
      <c r="AK4" s="112">
        <v>34</v>
      </c>
      <c r="AL4" s="112">
        <v>35</v>
      </c>
      <c r="AM4" s="112">
        <v>36</v>
      </c>
      <c r="AN4" s="112">
        <v>37</v>
      </c>
      <c r="AO4" s="112">
        <v>38</v>
      </c>
    </row>
    <row r="5" spans="1:41" ht="26">
      <c r="B5" s="135" t="s">
        <v>130</v>
      </c>
      <c r="C5" s="124" t="s">
        <v>340</v>
      </c>
      <c r="D5" s="134">
        <v>2016</v>
      </c>
      <c r="E5" s="114">
        <f t="shared" ref="E5:AG5" si="0">$D$5+D4</f>
        <v>2017</v>
      </c>
      <c r="F5" s="114">
        <f t="shared" si="0"/>
        <v>2018</v>
      </c>
      <c r="G5" s="114">
        <f t="shared" si="0"/>
        <v>2019</v>
      </c>
      <c r="H5" s="114">
        <f t="shared" si="0"/>
        <v>2020</v>
      </c>
      <c r="I5" s="114">
        <f t="shared" si="0"/>
        <v>2021</v>
      </c>
      <c r="J5" s="114">
        <f t="shared" si="0"/>
        <v>2022</v>
      </c>
      <c r="K5" s="114">
        <f t="shared" si="0"/>
        <v>2023</v>
      </c>
      <c r="L5" s="114">
        <f t="shared" si="0"/>
        <v>2024</v>
      </c>
      <c r="M5" s="114">
        <f t="shared" si="0"/>
        <v>2025</v>
      </c>
      <c r="N5" s="114">
        <f t="shared" si="0"/>
        <v>2026</v>
      </c>
      <c r="O5" s="114">
        <f t="shared" si="0"/>
        <v>2027</v>
      </c>
      <c r="P5" s="114">
        <f t="shared" si="0"/>
        <v>2028</v>
      </c>
      <c r="Q5" s="114">
        <f t="shared" si="0"/>
        <v>2029</v>
      </c>
      <c r="R5" s="114">
        <f t="shared" si="0"/>
        <v>2030</v>
      </c>
      <c r="S5" s="114">
        <f t="shared" si="0"/>
        <v>2031</v>
      </c>
      <c r="T5" s="114">
        <f t="shared" si="0"/>
        <v>2032</v>
      </c>
      <c r="U5" s="114">
        <f t="shared" si="0"/>
        <v>2033</v>
      </c>
      <c r="V5" s="114">
        <f t="shared" si="0"/>
        <v>2034</v>
      </c>
      <c r="W5" s="114">
        <f t="shared" si="0"/>
        <v>2035</v>
      </c>
      <c r="X5" s="114">
        <f t="shared" si="0"/>
        <v>2036</v>
      </c>
      <c r="Y5" s="114">
        <f t="shared" si="0"/>
        <v>2037</v>
      </c>
      <c r="Z5" s="114">
        <f t="shared" si="0"/>
        <v>2038</v>
      </c>
      <c r="AA5" s="114">
        <f t="shared" si="0"/>
        <v>2039</v>
      </c>
      <c r="AB5" s="114">
        <f t="shared" si="0"/>
        <v>2040</v>
      </c>
      <c r="AC5" s="114">
        <f t="shared" si="0"/>
        <v>2041</v>
      </c>
      <c r="AD5" s="114">
        <f t="shared" si="0"/>
        <v>2042</v>
      </c>
      <c r="AE5" s="114">
        <f t="shared" si="0"/>
        <v>2043</v>
      </c>
      <c r="AF5" s="114">
        <f t="shared" si="0"/>
        <v>2044</v>
      </c>
      <c r="AG5" s="114">
        <f t="shared" si="0"/>
        <v>2045</v>
      </c>
      <c r="AH5" s="114">
        <f t="shared" ref="AH5" si="1">$D$5+AG4</f>
        <v>2046</v>
      </c>
      <c r="AI5" s="114">
        <f t="shared" ref="AI5" si="2">$D$5+AH4</f>
        <v>2047</v>
      </c>
      <c r="AJ5" s="114">
        <f t="shared" ref="AJ5" si="3">$D$5+AI4</f>
        <v>2048</v>
      </c>
      <c r="AK5" s="114">
        <f t="shared" ref="AK5" si="4">$D$5+AJ4</f>
        <v>2049</v>
      </c>
      <c r="AL5" s="114">
        <f t="shared" ref="AL5" si="5">$D$5+AK4</f>
        <v>2050</v>
      </c>
      <c r="AM5" s="114">
        <f t="shared" ref="AM5" si="6">$D$5+AL4</f>
        <v>2051</v>
      </c>
      <c r="AN5" s="114">
        <f t="shared" ref="AN5" si="7">$D$5+AM4</f>
        <v>2052</v>
      </c>
      <c r="AO5" s="114">
        <f t="shared" ref="AO5" si="8">$D$5+AN4</f>
        <v>2053</v>
      </c>
    </row>
    <row r="6" spans="1:41">
      <c r="B6" s="228" t="s">
        <v>107</v>
      </c>
      <c r="C6" s="125">
        <f>NPV('Všeobecné predpoklady'!$C$5,D6:AO6)</f>
        <v>1296374829.3194249</v>
      </c>
      <c r="D6" s="8">
        <f>'02 Investičné náklady - Ekon.'!D27</f>
        <v>30063855.609888002</v>
      </c>
      <c r="E6" s="8">
        <f>'02 Investičné náklady - Ekon.'!E27</f>
        <v>30063855.609888002</v>
      </c>
      <c r="F6" s="8">
        <f>'02 Investičné náklady - Ekon.'!F27</f>
        <v>88012211.999938756</v>
      </c>
      <c r="G6" s="8">
        <f>'02 Investičné náklady - Ekon.'!G27</f>
        <v>113679323.89293714</v>
      </c>
      <c r="H6" s="8">
        <f>'02 Investičné náklady - Ekon.'!H27</f>
        <v>103095113.79975955</v>
      </c>
      <c r="I6" s="8">
        <f>'02 Investičné náklady - Ekon.'!I27</f>
        <v>297751124.38891667</v>
      </c>
      <c r="J6" s="8">
        <f>'02 Investičné náklady - Ekon.'!J27</f>
        <v>447205724.03327447</v>
      </c>
      <c r="K6" s="8">
        <f>'02 Investičné náklady - Ekon.'!K27</f>
        <v>665056344.86639321</v>
      </c>
      <c r="L6" s="8">
        <f>'02 Investičné náklady - Ekon.'!P27+FV('Všeobecné predpoklady'!$C$5,1,0,-'02 Investičné náklady - Ekon.'!O27)+FV('Všeobecné predpoklady'!$C$5,2,0,-'02 Investičné náklady - Ekon.'!N27)+FV('Všeobecné predpoklady'!$C$5,3,0,-'02 Investičné náklady - Ekon.'!M27)+FV('Všeobecné predpoklady'!$C$5,4,0,-'02 Investičné náklady - Ekon.'!L27)</f>
        <v>0</v>
      </c>
      <c r="M6" s="8">
        <f>'02 Investičné náklady - Ekon.'!Q27+FV('Všeobecné predpoklady'!$C$5,1,0,-'02 Investičné náklady - Ekon.'!P27)+FV('Všeobecné predpoklady'!$C$5,2,0,-'02 Investičné náklady - Ekon.'!O27)+FV('Všeobecné predpoklady'!$C$5,3,0,-'02 Investičné náklady - Ekon.'!N27)+FV('Všeobecné predpoklady'!$C$5,4,0,-'02 Investičné náklady - Ekon.'!M27)</f>
        <v>0</v>
      </c>
      <c r="N6" s="8">
        <f>'02 Investičné náklady - Ekon.'!N27</f>
        <v>0</v>
      </c>
      <c r="O6" s="8">
        <f>'02 Investičné náklady - Ekon.'!O27</f>
        <v>0</v>
      </c>
      <c r="P6" s="8">
        <f>'02 Investičné náklady - Ekon.'!P27</f>
        <v>0</v>
      </c>
      <c r="Q6" s="8">
        <f>'02 Investičné náklady - Ekon.'!Q27</f>
        <v>0</v>
      </c>
      <c r="R6" s="8">
        <f>'02 Investičné náklady - Ekon.'!R27</f>
        <v>0</v>
      </c>
      <c r="S6" s="8">
        <f>'02 Investičné náklady - Ekon.'!S27</f>
        <v>0</v>
      </c>
      <c r="T6" s="8">
        <f>'02 Investičné náklady - Ekon.'!T27</f>
        <v>0</v>
      </c>
      <c r="U6" s="8">
        <f>'02 Investičné náklady - Ekon.'!U27</f>
        <v>0</v>
      </c>
      <c r="V6" s="8">
        <f>'02 Investičné náklady - Ekon.'!V27</f>
        <v>0</v>
      </c>
      <c r="W6" s="8">
        <f>'02 Investičné náklady - Ekon.'!W27</f>
        <v>0</v>
      </c>
      <c r="X6" s="8">
        <f>'02 Investičné náklady - Ekon.'!X27</f>
        <v>0</v>
      </c>
      <c r="Y6" s="8">
        <f>'02 Investičné náklady - Ekon.'!Y27</f>
        <v>0</v>
      </c>
      <c r="Z6" s="8">
        <f>'02 Investičné náklady - Ekon.'!Z27</f>
        <v>0</v>
      </c>
      <c r="AA6" s="8">
        <f>'02 Investičné náklady - Ekon.'!AA27</f>
        <v>0</v>
      </c>
      <c r="AB6" s="8">
        <f>'02 Investičné náklady - Ekon.'!AB27</f>
        <v>0</v>
      </c>
      <c r="AC6" s="8">
        <f>'02 Investičné náklady - Ekon.'!AC27</f>
        <v>0</v>
      </c>
      <c r="AD6" s="8">
        <f>'02 Investičné náklady - Ekon.'!AD27</f>
        <v>0</v>
      </c>
      <c r="AE6" s="8">
        <f>'02 Investičné náklady - Ekon.'!AE27</f>
        <v>0</v>
      </c>
      <c r="AF6" s="8">
        <f>'02 Investičné náklady - Ekon.'!AF27</f>
        <v>0</v>
      </c>
      <c r="AG6" s="8">
        <f>'02 Investičné náklady - Ekon.'!AG27</f>
        <v>0</v>
      </c>
      <c r="AH6" s="8">
        <f>'02 Investičné náklady - Ekon.'!AH27</f>
        <v>0</v>
      </c>
      <c r="AI6" s="8">
        <f>'02 Investičné náklady - Ekon.'!AI27</f>
        <v>0</v>
      </c>
      <c r="AJ6" s="8">
        <f>'02 Investičné náklady - Ekon.'!AJ27</f>
        <v>0</v>
      </c>
      <c r="AK6" s="8">
        <f>'02 Investičné náklady - Ekon.'!AK27</f>
        <v>0</v>
      </c>
      <c r="AL6" s="8">
        <f>'02 Investičné náklady - Ekon.'!AL27</f>
        <v>0</v>
      </c>
      <c r="AM6" s="8">
        <f>'02 Investičné náklady - Ekon.'!AM27</f>
        <v>0</v>
      </c>
      <c r="AN6" s="8">
        <f>'02 Investičné náklady - Ekon.'!AN27</f>
        <v>0</v>
      </c>
      <c r="AO6" s="8">
        <f>'02 Investičné náklady - Ekon.'!AO27</f>
        <v>0</v>
      </c>
    </row>
    <row r="7" spans="1:41">
      <c r="B7" s="228" t="s">
        <v>131</v>
      </c>
      <c r="C7" s="125"/>
      <c r="D7" s="8">
        <f>'03 Prevádzka a údržba infraš.'!D25*-1</f>
        <v>-11811693.142927388</v>
      </c>
      <c r="E7" s="8">
        <f>'03 Prevádzka a údržba infraš.'!E25*-1</f>
        <v>-11827048.344013192</v>
      </c>
      <c r="F7" s="8">
        <f>'03 Prevádzka a údržba infraš.'!F25*-1</f>
        <v>-11842423.506860416</v>
      </c>
      <c r="G7" s="8">
        <f>'03 Prevádzka a údržba infraš.'!G25*-1</f>
        <v>-11857818.65741933</v>
      </c>
      <c r="H7" s="8">
        <f>'03 Prevádzka a údržba infraš.'!H25*-1</f>
        <v>-11873233.82167398</v>
      </c>
      <c r="I7" s="8">
        <f>'03 Prevádzka a údržba infraš.'!I25*-1</f>
        <v>-11888669.025642153</v>
      </c>
      <c r="J7" s="8">
        <f>'03 Prevádzka a údržba infraš.'!J25*-1</f>
        <v>-11904124.295375492</v>
      </c>
      <c r="K7" s="8">
        <f>'03 Prevádzka a údržba infraš.'!K25*-1</f>
        <v>-11919599.656959474</v>
      </c>
      <c r="L7" s="8">
        <f>'03 Prevádzka a údržba infraš.'!L25*-1</f>
        <v>-16028616.158924524</v>
      </c>
      <c r="M7" s="8">
        <f>'03 Prevádzka a údržba infraš.'!M25*-1</f>
        <v>-16057467.668010583</v>
      </c>
      <c r="N7" s="8">
        <f>'03 Prevádzka a údržba infraš.'!N25*-1</f>
        <v>-16086371.109813005</v>
      </c>
      <c r="O7" s="8">
        <f>'03 Prevádzka a údržba infraš.'!O25*-1</f>
        <v>-16115326.577810669</v>
      </c>
      <c r="P7" s="8">
        <f>'03 Prevádzka a údržba infraš.'!P25*-1</f>
        <v>-16144334.165650729</v>
      </c>
      <c r="Q7" s="8">
        <f>'03 Prevádzka a údržba infraš.'!Q25*-1</f>
        <v>-16173393.967148906</v>
      </c>
      <c r="R7" s="8">
        <f>'03 Prevádzka a údržba infraš.'!R25*-1</f>
        <v>-16202506.076289766</v>
      </c>
      <c r="S7" s="8">
        <f>'03 Prevádzka a údržba infraš.'!S25*-1</f>
        <v>-16231670.587227091</v>
      </c>
      <c r="T7" s="8">
        <f>'03 Prevádzka a údržba infraš.'!T25*-1</f>
        <v>-16260887.5942841</v>
      </c>
      <c r="U7" s="8">
        <f>'03 Prevádzka a údržba infraš.'!U25*-1</f>
        <v>-16290157.191953816</v>
      </c>
      <c r="V7" s="8">
        <f>'03 Prevádzka a údržba infraš.'!V25*-1</f>
        <v>-16319479.474899335</v>
      </c>
      <c r="W7" s="8">
        <f>'03 Prevádzka a údržba infraš.'!W25*-1</f>
        <v>94752661.772274256</v>
      </c>
      <c r="X7" s="8">
        <f>'03 Prevádzka a údržba infraš.'!X25*-1</f>
        <v>-14852640.623156793</v>
      </c>
      <c r="Y7" s="8">
        <f>'03 Prevádzka a údržba infraš.'!Y25*-1</f>
        <v>-14879375.376278482</v>
      </c>
      <c r="Z7" s="8">
        <f>'03 Prevádzka a údržba infraš.'!Z25*-1</f>
        <v>-14906158.251955781</v>
      </c>
      <c r="AA7" s="8">
        <f>'03 Prevádzka a údržba infraš.'!AA25*-1</f>
        <v>-14932989.336809305</v>
      </c>
      <c r="AB7" s="8">
        <f>'03 Prevádzka a údržba infraš.'!AB25*-1</f>
        <v>-14959868.717615545</v>
      </c>
      <c r="AC7" s="8">
        <f>'03 Prevádzka a údržba infraš.'!AC25*-1</f>
        <v>-14986796.481307263</v>
      </c>
      <c r="AD7" s="8">
        <f>'03 Prevádzka a údržba infraš.'!AD25*-1</f>
        <v>-15013772.714973614</v>
      </c>
      <c r="AE7" s="8">
        <f>'03 Prevádzka a údržba infraš.'!AE25*-1</f>
        <v>20127422.452219434</v>
      </c>
      <c r="AF7" s="8">
        <f>'03 Prevádzka a údržba infraš.'!AF25*-1</f>
        <v>-15067870.941371117</v>
      </c>
      <c r="AG7" s="8">
        <f>'03 Prevádzka a údržba infraš.'!AG25*-1</f>
        <v>-15094993.109065581</v>
      </c>
      <c r="AH7" s="8">
        <f>'03 Prevádzka a údržba infraš.'!AH25*-1</f>
        <v>-15116234.01023528</v>
      </c>
      <c r="AI7" s="8">
        <f>'03 Prevádzka a údržba infraš.'!AI25*-1</f>
        <v>94435172.446946293</v>
      </c>
      <c r="AJ7" s="8">
        <f>'03 Prevádzka a údržba infraš.'!AJ25*-1</f>
        <v>-15170701.429270318</v>
      </c>
      <c r="AK7" s="8">
        <f>'03 Prevádzka a údržba infraš.'!AK25*-1</f>
        <v>-15198008.691843003</v>
      </c>
      <c r="AL7" s="8">
        <f>'03 Prevádzka a údržba infraš.'!AL25*-1</f>
        <v>-15225365.107488323</v>
      </c>
      <c r="AM7" s="8">
        <f>'03 Prevádzka a údržba infraš.'!AM25*-1</f>
        <v>-15252770.764681809</v>
      </c>
      <c r="AN7" s="8">
        <f>'03 Prevádzka a údržba infraš.'!AN25*-1</f>
        <v>-15280225.75205823</v>
      </c>
      <c r="AO7" s="8">
        <f>'03 Prevádzka a údržba infraš.'!AO25*-1</f>
        <v>-15307730.158411941</v>
      </c>
    </row>
    <row r="8" spans="1:41">
      <c r="B8" s="228"/>
      <c r="C8" s="125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354"/>
      <c r="AH8" s="354"/>
      <c r="AI8" s="354"/>
      <c r="AJ8" s="354"/>
      <c r="AK8" s="354"/>
      <c r="AL8" s="354"/>
      <c r="AM8" s="354"/>
      <c r="AN8" s="354"/>
      <c r="AO8" s="354"/>
    </row>
    <row r="9" spans="1:41" ht="13">
      <c r="B9" s="28" t="s">
        <v>159</v>
      </c>
      <c r="C9" s="363">
        <f>NPV('Všeobecné predpoklady'!$C$5,D9:AO9)</f>
        <v>1088521198.4056039</v>
      </c>
      <c r="D9" s="27">
        <f>SUM(D6:D8)</f>
        <v>18252162.466960616</v>
      </c>
      <c r="E9" s="27">
        <f>SUM(E6:E8)</f>
        <v>18236807.265874811</v>
      </c>
      <c r="F9" s="27">
        <f t="shared" ref="F9:AG9" si="9">SUM(F6:F8)</f>
        <v>76169788.493078336</v>
      </c>
      <c r="G9" s="27">
        <f t="shared" si="9"/>
        <v>101821505.23551781</v>
      </c>
      <c r="H9" s="27">
        <f t="shared" si="9"/>
        <v>91221879.978085577</v>
      </c>
      <c r="I9" s="27">
        <f t="shared" si="9"/>
        <v>285862455.36327451</v>
      </c>
      <c r="J9" s="27">
        <f t="shared" si="9"/>
        <v>435301599.73789901</v>
      </c>
      <c r="K9" s="27">
        <f t="shared" si="9"/>
        <v>653136745.20943379</v>
      </c>
      <c r="L9" s="27">
        <f t="shared" si="9"/>
        <v>-16028616.158924524</v>
      </c>
      <c r="M9" s="27">
        <f t="shared" si="9"/>
        <v>-16057467.668010583</v>
      </c>
      <c r="N9" s="27">
        <f t="shared" si="9"/>
        <v>-16086371.109813005</v>
      </c>
      <c r="O9" s="27">
        <f t="shared" si="9"/>
        <v>-16115326.577810669</v>
      </c>
      <c r="P9" s="27">
        <f t="shared" si="9"/>
        <v>-16144334.165650729</v>
      </c>
      <c r="Q9" s="27">
        <f t="shared" si="9"/>
        <v>-16173393.967148906</v>
      </c>
      <c r="R9" s="27">
        <f t="shared" si="9"/>
        <v>-16202506.076289766</v>
      </c>
      <c r="S9" s="27">
        <f t="shared" si="9"/>
        <v>-16231670.587227091</v>
      </c>
      <c r="T9" s="27">
        <f t="shared" si="9"/>
        <v>-16260887.5942841</v>
      </c>
      <c r="U9" s="27">
        <f t="shared" si="9"/>
        <v>-16290157.191953816</v>
      </c>
      <c r="V9" s="27">
        <f t="shared" si="9"/>
        <v>-16319479.474899335</v>
      </c>
      <c r="W9" s="27">
        <f t="shared" si="9"/>
        <v>94752661.772274256</v>
      </c>
      <c r="X9" s="27">
        <f t="shared" si="9"/>
        <v>-14852640.623156793</v>
      </c>
      <c r="Y9" s="27">
        <f t="shared" si="9"/>
        <v>-14879375.376278482</v>
      </c>
      <c r="Z9" s="27">
        <f t="shared" si="9"/>
        <v>-14906158.251955781</v>
      </c>
      <c r="AA9" s="27">
        <f t="shared" si="9"/>
        <v>-14932989.336809305</v>
      </c>
      <c r="AB9" s="27">
        <f t="shared" si="9"/>
        <v>-14959868.717615545</v>
      </c>
      <c r="AC9" s="27">
        <f t="shared" si="9"/>
        <v>-14986796.481307263</v>
      </c>
      <c r="AD9" s="27">
        <f t="shared" si="9"/>
        <v>-15013772.714973614</v>
      </c>
      <c r="AE9" s="27">
        <f t="shared" si="9"/>
        <v>20127422.452219434</v>
      </c>
      <c r="AF9" s="27">
        <f t="shared" si="9"/>
        <v>-15067870.941371117</v>
      </c>
      <c r="AG9" s="27">
        <f t="shared" si="9"/>
        <v>-15094993.109065581</v>
      </c>
      <c r="AH9" s="27">
        <f t="shared" ref="AH9:AN9" si="10">SUM(AH6:AH8)</f>
        <v>-15116234.01023528</v>
      </c>
      <c r="AI9" s="27">
        <f t="shared" si="10"/>
        <v>94435172.446946293</v>
      </c>
      <c r="AJ9" s="27">
        <f t="shared" si="10"/>
        <v>-15170701.429270318</v>
      </c>
      <c r="AK9" s="27">
        <f t="shared" si="10"/>
        <v>-15198008.691843003</v>
      </c>
      <c r="AL9" s="27">
        <f t="shared" si="10"/>
        <v>-15225365.107488323</v>
      </c>
      <c r="AM9" s="27">
        <f t="shared" si="10"/>
        <v>-15252770.764681809</v>
      </c>
      <c r="AN9" s="27">
        <f t="shared" si="10"/>
        <v>-15280225.75205823</v>
      </c>
      <c r="AO9" s="27">
        <f>SUM(AO6:AO8)-AO18</f>
        <v>-281805165.15702909</v>
      </c>
    </row>
    <row r="10" spans="1:41">
      <c r="A10" s="116"/>
      <c r="B10" s="83" t="s">
        <v>402</v>
      </c>
      <c r="C10" s="125">
        <f>NPV('Všeobecné predpoklady'!$C$5,D10:AO10)</f>
        <v>13442571.939971289</v>
      </c>
      <c r="D10" s="8">
        <f>'08 Prevádzkové náklady vozidiel'!D34</f>
        <v>0</v>
      </c>
      <c r="E10" s="8">
        <f>'08 Prevádzkové náklady vozidiel'!E34</f>
        <v>0</v>
      </c>
      <c r="F10" s="8">
        <f>'08 Prevádzkové náklady vozidiel'!F34</f>
        <v>0</v>
      </c>
      <c r="G10" s="8">
        <f>'08 Prevádzkové náklady vozidiel'!G34</f>
        <v>0</v>
      </c>
      <c r="H10" s="8">
        <f>'08 Prevádzkové náklady vozidiel'!H34*'Všeobecné predpoklady'!$C$206</f>
        <v>0</v>
      </c>
      <c r="I10" s="8">
        <f>'08 Prevádzkové náklady vozidiel'!I34*'Všeobecné predpoklady'!$C$206</f>
        <v>0</v>
      </c>
      <c r="J10" s="8">
        <f>'08 Prevádzkové náklady vozidiel'!J34*'Všeobecné predpoklady'!$C$206</f>
        <v>0</v>
      </c>
      <c r="K10" s="8">
        <f>'08 Prevádzkové náklady vozidiel'!K34</f>
        <v>0</v>
      </c>
      <c r="L10" s="8">
        <f>'08 Prevádzkové náklady vozidiel'!L34</f>
        <v>576674.32638777222</v>
      </c>
      <c r="M10" s="8">
        <f>'08 Prevádzkové náklady vozidiel'!M34</f>
        <v>613297.96239008335</v>
      </c>
      <c r="N10" s="8">
        <f>'08 Prevádzkové náklady vozidiel'!N34</f>
        <v>652270.30750966759</v>
      </c>
      <c r="O10" s="8">
        <f>'08 Prevádzkové náklady vozidiel'!O34</f>
        <v>693742.85023190128</v>
      </c>
      <c r="P10" s="8">
        <f>'08 Prevádzkové náklady vozidiel'!P34</f>
        <v>737876.88222224195</v>
      </c>
      <c r="Q10" s="8">
        <f>'08 Prevádzkové náklady vozidiel'!Q34</f>
        <v>784844.1339207897</v>
      </c>
      <c r="R10" s="8">
        <f>'08 Prevádzkové náklady vozidiel'!R34</f>
        <v>834827.45139084489</v>
      </c>
      <c r="S10" s="8">
        <f>'08 Prevádzkové náklady vozidiel'!S34</f>
        <v>888021.51710076618</v>
      </c>
      <c r="T10" s="8">
        <f>'08 Prevádzkové náklady vozidiel'!T34</f>
        <v>944633.61749250453</v>
      </c>
      <c r="U10" s="8">
        <f>'08 Prevádzkové náklady vozidiel'!U34</f>
        <v>1004884.4603755726</v>
      </c>
      <c r="V10" s="8">
        <f>'08 Prevádzkové náklady vozidiel'!V34</f>
        <v>1069009.0453826443</v>
      </c>
      <c r="W10" s="8">
        <f>'08 Prevádzkové náklady vozidiel'!W34</f>
        <v>1137257.590933234</v>
      </c>
      <c r="X10" s="8">
        <f>'08 Prevádzkové náklady vozidiel'!X34</f>
        <v>1209896.5213758387</v>
      </c>
      <c r="Y10" s="8">
        <f>'08 Prevádzkové náklady vozidiel'!Y34</f>
        <v>1287209.5182173946</v>
      </c>
      <c r="Z10" s="8">
        <f>'08 Prevádzkové náklady vozidiel'!Z34</f>
        <v>1369498.6396028802</v>
      </c>
      <c r="AA10" s="8">
        <f>'08 Prevádzkové náklady vozidiel'!AA34</f>
        <v>1457085.5124783728</v>
      </c>
      <c r="AB10" s="8">
        <f>'08 Prevádzkové náklady vozidiel'!AB34</f>
        <v>1550312.6021589206</v>
      </c>
      <c r="AC10" s="8">
        <f>'08 Prevádzkové náklady vozidiel'!AC34</f>
        <v>1649544.5643293734</v>
      </c>
      <c r="AD10" s="8">
        <f>'08 Prevádzkové náklady vozidiel'!AD34</f>
        <v>1755169.6848330207</v>
      </c>
      <c r="AE10" s="8">
        <f>'08 Prevádzkové náklady vozidiel'!AE34</f>
        <v>1867601.4129508275</v>
      </c>
      <c r="AF10" s="8">
        <f>'08 Prevádzkové náklady vozidiel'!AF34</f>
        <v>1987279.9942446277</v>
      </c>
      <c r="AG10" s="8">
        <f>'08 Prevádzkové náklady vozidiel'!AG34</f>
        <v>1987279.9942446277</v>
      </c>
      <c r="AH10" s="8">
        <f>'08 Prevádzkové náklady vozidiel'!AH34</f>
        <v>2250283.2261828482</v>
      </c>
      <c r="AI10" s="8">
        <f>'08 Prevádzkové náklady vozidiel'!AI34</f>
        <v>2250283.2261828482</v>
      </c>
      <c r="AJ10" s="8">
        <f>'08 Prevádzkové náklady vozidiel'!AJ34</f>
        <v>2548306.230183349</v>
      </c>
      <c r="AK10" s="8">
        <f>'08 Prevádzkové náklady vozidiel'!AK34</f>
        <v>2548306.230183349</v>
      </c>
      <c r="AL10" s="8">
        <f>'08 Prevádzkové náklady vozidiel'!AL34</f>
        <v>2886028.2933975854</v>
      </c>
      <c r="AM10" s="8">
        <f>'08 Prevádzkové náklady vozidiel'!AM34</f>
        <v>2886028.2933975854</v>
      </c>
      <c r="AN10" s="8">
        <f>'08 Prevádzkové náklady vozidiel'!AN34</f>
        <v>3268755.1793251866</v>
      </c>
      <c r="AO10" s="8">
        <f>'08 Prevádzkové náklady vozidiel'!AO34</f>
        <v>3478845.2234828454</v>
      </c>
    </row>
    <row r="11" spans="1:41">
      <c r="A11" s="116"/>
      <c r="B11" s="83" t="s">
        <v>160</v>
      </c>
      <c r="C11" s="125">
        <f>NPV('Všeobecné predpoklady'!$C$5,D11:AO11)</f>
        <v>772489205.75473881</v>
      </c>
      <c r="D11" s="8">
        <f>'07 Ocenenie času'!D41</f>
        <v>0</v>
      </c>
      <c r="E11" s="8">
        <f>'07 Ocenenie času'!E41</f>
        <v>0</v>
      </c>
      <c r="F11" s="8">
        <f>'07 Ocenenie času'!F41</f>
        <v>0</v>
      </c>
      <c r="G11" s="8">
        <f>'07 Ocenenie času'!G41</f>
        <v>0</v>
      </c>
      <c r="H11" s="8">
        <f>'07 Ocenenie času'!H41*'Všeobecné predpoklady'!$C$206</f>
        <v>0</v>
      </c>
      <c r="I11" s="8">
        <f>'07 Ocenenie času'!I41*'Všeobecné predpoklady'!$C$206</f>
        <v>0</v>
      </c>
      <c r="J11" s="8">
        <f>'07 Ocenenie času'!J41*'Všeobecné predpoklady'!$C$206</f>
        <v>0</v>
      </c>
      <c r="K11" s="8">
        <f>'07 Ocenenie času'!K41</f>
        <v>0</v>
      </c>
      <c r="L11" s="8">
        <f>'07 Ocenenie času'!L41</f>
        <v>59953624.411029622</v>
      </c>
      <c r="M11" s="8">
        <f>'07 Ocenenie času'!M41</f>
        <v>61155400.323575065</v>
      </c>
      <c r="N11" s="8">
        <f>'07 Ocenenie času'!N41</f>
        <v>62384595.27244091</v>
      </c>
      <c r="O11" s="8">
        <f>'07 Ocenenie času'!O41</f>
        <v>63644376.888883784</v>
      </c>
      <c r="P11" s="8">
        <f>'07 Ocenenie času'!P41</f>
        <v>64935738.886206776</v>
      </c>
      <c r="Q11" s="8">
        <f>'07 Ocenenie času'!Q41</f>
        <v>66259715.678239211</v>
      </c>
      <c r="R11" s="8">
        <f>'07 Ocenenie času'!R41</f>
        <v>67617384.30882217</v>
      </c>
      <c r="S11" s="8">
        <f>'07 Ocenenie času'!S41</f>
        <v>69009866.480108291</v>
      </c>
      <c r="T11" s="8">
        <f>'07 Ocenenie času'!T41</f>
        <v>70405884.579234764</v>
      </c>
      <c r="U11" s="8">
        <f>'07 Ocenenie času'!U41</f>
        <v>71696636.032360747</v>
      </c>
      <c r="V11" s="8">
        <f>'07 Ocenenie času'!V41</f>
        <v>73019304.633717343</v>
      </c>
      <c r="W11" s="8">
        <f>'07 Ocenenie času'!W41</f>
        <v>74566165.243247867</v>
      </c>
      <c r="X11" s="8">
        <f>'07 Ocenenie času'!X41</f>
        <v>76152535.757317692</v>
      </c>
      <c r="Y11" s="8">
        <f>'07 Ocenenie času'!Y41</f>
        <v>77779690.952851936</v>
      </c>
      <c r="Z11" s="8">
        <f>'07 Ocenenie času'!Z41</f>
        <v>79448956.207531735</v>
      </c>
      <c r="AA11" s="8">
        <f>'07 Ocenenie času'!AA41</f>
        <v>81161709.797408953</v>
      </c>
      <c r="AB11" s="8">
        <f>'07 Ocenenie času'!AB41</f>
        <v>82881959.966509104</v>
      </c>
      <c r="AC11" s="8">
        <f>'07 Ocenenie času'!AC41</f>
        <v>84480320.600914061</v>
      </c>
      <c r="AD11" s="8">
        <f>'07 Ocenenie času'!AD41</f>
        <v>86118444.797522202</v>
      </c>
      <c r="AE11" s="8">
        <f>'07 Ocenenie času'!AE41</f>
        <v>87762366.198781043</v>
      </c>
      <c r="AF11" s="8">
        <f>'07 Ocenenie času'!AF41</f>
        <v>89446802.162246525</v>
      </c>
      <c r="AG11" s="8">
        <f>'07 Ocenenie času'!AG41</f>
        <v>89446802.162246525</v>
      </c>
      <c r="AH11" s="8">
        <f>'07 Ocenenie času'!AH41</f>
        <v>89446802.162246525</v>
      </c>
      <c r="AI11" s="8">
        <f>'07 Ocenenie času'!AI41</f>
        <v>89446802.162246525</v>
      </c>
      <c r="AJ11" s="8">
        <f>'07 Ocenenie času'!AJ41</f>
        <v>89446802.162246525</v>
      </c>
      <c r="AK11" s="8">
        <f>'07 Ocenenie času'!AK41</f>
        <v>89446802.162246525</v>
      </c>
      <c r="AL11" s="8">
        <f>'07 Ocenenie času'!AL41</f>
        <v>89446802.162246525</v>
      </c>
      <c r="AM11" s="8">
        <f>'07 Ocenenie času'!AM41</f>
        <v>89446802.162246525</v>
      </c>
      <c r="AN11" s="8">
        <f>'07 Ocenenie času'!AN41</f>
        <v>89446802.162246525</v>
      </c>
      <c r="AO11" s="8">
        <f>'07 Ocenenie času'!AO41</f>
        <v>89446802.162246525</v>
      </c>
    </row>
    <row r="12" spans="1:41">
      <c r="A12" s="116"/>
      <c r="B12" s="224" t="s">
        <v>161</v>
      </c>
      <c r="C12" s="125">
        <f>NPV('Všeobecné predpoklady'!$C$5,D12:AO12)</f>
        <v>298081574.5431574</v>
      </c>
      <c r="D12" s="8">
        <f>'08 Prevádzkové náklady vozidiel'!D11+'08 Prevádzkové náklady vozidiel'!D21</f>
        <v>0</v>
      </c>
      <c r="E12" s="8">
        <f>'08 Prevádzkové náklady vozidiel'!E11+'08 Prevádzkové náklady vozidiel'!E21</f>
        <v>0</v>
      </c>
      <c r="F12" s="8">
        <f>'08 Prevádzkové náklady vozidiel'!F11+'08 Prevádzkové náklady vozidiel'!F21</f>
        <v>0</v>
      </c>
      <c r="G12" s="8">
        <f>'08 Prevádzkové náklady vozidiel'!G11+'08 Prevádzkové náklady vozidiel'!G21</f>
        <v>0</v>
      </c>
      <c r="H12" s="8">
        <f>'08 Prevádzkové náklady vozidiel'!H11+'08 Prevádzkové náklady vozidiel'!H21</f>
        <v>0</v>
      </c>
      <c r="I12" s="8">
        <f>'08 Prevádzkové náklady vozidiel'!I11+'08 Prevádzkové náklady vozidiel'!I21</f>
        <v>0</v>
      </c>
      <c r="J12" s="8">
        <f>'08 Prevádzkové náklady vozidiel'!J11+'08 Prevádzkové náklady vozidiel'!J21</f>
        <v>0</v>
      </c>
      <c r="K12" s="8">
        <f>'08 Prevádzkové náklady vozidiel'!K11+'08 Prevádzkové náklady vozidiel'!K21</f>
        <v>0</v>
      </c>
      <c r="L12" s="8">
        <f>'08 Prevádzkové náklady vozidiel'!L11+'08 Prevádzkové náklady vozidiel'!L21</f>
        <v>16821877.438149989</v>
      </c>
      <c r="M12" s="8">
        <f>'08 Prevádzkové náklady vozidiel'!M11+'08 Prevádzkové náklady vozidiel'!M21</f>
        <v>17700886.102535989</v>
      </c>
      <c r="N12" s="8">
        <f>'08 Prevádzkové náklady vozidiel'!N11+'08 Prevádzkové náklady vozidiel'!N21</f>
        <v>18603372.803232625</v>
      </c>
      <c r="O12" s="8">
        <f>'08 Prevádzkové náklady vozidiel'!O11+'08 Prevádzkové náklady vozidiel'!O21</f>
        <v>19530213.569268141</v>
      </c>
      <c r="P12" s="8">
        <f>'08 Prevádzkové náklady vozidiel'!P11+'08 Prevádzkové náklady vozidiel'!P21</f>
        <v>20482316.890895613</v>
      </c>
      <c r="Q12" s="8">
        <f>'08 Prevádzkové náklady vozidiel'!Q11+'08 Prevádzkové náklady vozidiel'!Q21</f>
        <v>21460624.922460653</v>
      </c>
      <c r="R12" s="8">
        <f>'08 Prevádzkové náklady vozidiel'!R11+'08 Prevádzkové náklady vozidiel'!R21</f>
        <v>22466114.729887914</v>
      </c>
      <c r="S12" s="8">
        <f>'08 Prevádzkové náklady vozidiel'!S11+'08 Prevádzkové náklady vozidiel'!S21</f>
        <v>23499799.584444951</v>
      </c>
      <c r="T12" s="8">
        <f>'08 Prevádzkové náklady vozidiel'!T11+'08 Prevádzkové náklady vozidiel'!T21</f>
        <v>24562730.304503225</v>
      </c>
      <c r="U12" s="8">
        <f>'08 Prevádzkové náklady vozidiel'!U11+'08 Prevádzkové náklady vozidiel'!U21</f>
        <v>25655996.647080593</v>
      </c>
      <c r="V12" s="8">
        <f>'08 Prevádzkové náklady vozidiel'!V11+'08 Prevádzkové náklady vozidiel'!V21</f>
        <v>26780728.751016013</v>
      </c>
      <c r="W12" s="8">
        <f>'08 Prevádzkové náklady vozidiel'!W11+'08 Prevádzkové náklady vozidiel'!W21</f>
        <v>27112089.053126674</v>
      </c>
      <c r="X12" s="8">
        <f>'08 Prevádzkové náklady vozidiel'!X11+'08 Prevádzkové náklady vozidiel'!X21</f>
        <v>28300735.133178584</v>
      </c>
      <c r="Y12" s="8">
        <f>'08 Prevádzkové náklady vozidiel'!Y11+'08 Prevádzkové náklady vozidiel'!Y21</f>
        <v>29524480.345005434</v>
      </c>
      <c r="Z12" s="8">
        <f>'08 Prevádzkové náklady vozidiel'!Z11+'08 Prevádzkové náklady vozidiel'!Z21</f>
        <v>30784631.822097428</v>
      </c>
      <c r="AA12" s="8">
        <f>'08 Prevádzkové náklady vozidiel'!AA11+'08 Prevádzkové náklady vozidiel'!AA21</f>
        <v>32082545.139603656</v>
      </c>
      <c r="AB12" s="8">
        <f>'08 Prevádzkové náklady vozidiel'!AB11+'08 Prevádzkové náklady vozidiel'!AB21</f>
        <v>33419626.110218991</v>
      </c>
      <c r="AC12" s="8">
        <f>'08 Prevádzkové náklady vozidiel'!AC11+'08 Prevádzkové náklady vozidiel'!AC21</f>
        <v>34797332.646744087</v>
      </c>
      <c r="AD12" s="8">
        <f>'08 Prevádzkové náklady vozidiel'!AD11+'08 Prevádzkové náklady vozidiel'!AD21</f>
        <v>36217176.693800382</v>
      </c>
      <c r="AE12" s="8">
        <f>'08 Prevádzkové náklady vozidiel'!AE11+'08 Prevádzkové náklady vozidiel'!AE21</f>
        <v>37680726.231273994</v>
      </c>
      <c r="AF12" s="8">
        <f>'08 Prevádzkové náklady vozidiel'!AF11+'08 Prevádzkové náklady vozidiel'!AF21</f>
        <v>39189607.352159567</v>
      </c>
      <c r="AG12" s="8">
        <f>'08 Prevádzkové náklady vozidiel'!AG11+'08 Prevádzkové náklady vozidiel'!AG21</f>
        <v>40745506.417574167</v>
      </c>
      <c r="AH12" s="8">
        <f>'08 Prevádzkové náklady vozidiel'!AH11+'08 Prevádzkové náklady vozidiel'!AH21</f>
        <v>41782093.612274066</v>
      </c>
      <c r="AI12" s="8">
        <f>'08 Prevádzkové náklady vozidiel'!AI11+'08 Prevádzkové náklady vozidiel'!AI21</f>
        <v>43434679.412282519</v>
      </c>
      <c r="AJ12" s="8">
        <f>'08 Prevádzkové náklady vozidiel'!AJ11+'08 Prevádzkové náklady vozidiel'!AJ21</f>
        <v>45139711.001769751</v>
      </c>
      <c r="AK12" s="8">
        <f>'08 Prevádzkové náklady vozidiel'!AK11+'08 Prevádzkové náklady vozidiel'!AK21</f>
        <v>46899138.938053228</v>
      </c>
      <c r="AL12" s="8">
        <f>'08 Prevádzkové náklady vozidiel'!AL11+'08 Prevádzkové náklady vozidiel'!AL21</f>
        <v>48714986.083325408</v>
      </c>
      <c r="AM12" s="8">
        <f>'08 Prevádzkové náklady vozidiel'!AM11+'08 Prevádzkové náklady vozidiel'!AM21</f>
        <v>50589350.286954328</v>
      </c>
      <c r="AN12" s="8">
        <f>'08 Prevádzkové náklady vozidiel'!AN11+'08 Prevádzkové náklady vozidiel'!AN21</f>
        <v>52524407.167479917</v>
      </c>
      <c r="AO12" s="8">
        <f>'08 Prevádzkové náklady vozidiel'!AO11+'08 Prevádzkové náklady vozidiel'!AO21</f>
        <v>54522412.998023942</v>
      </c>
    </row>
    <row r="13" spans="1:41">
      <c r="A13" s="116"/>
      <c r="B13" s="83" t="s">
        <v>162</v>
      </c>
      <c r="C13" s="125">
        <f>NPV('Všeobecné predpoklady'!$C$5,D13:AO13)</f>
        <v>243805061.37792158</v>
      </c>
      <c r="D13" s="8">
        <f>'09 Externality - Nehodovosť'!D13</f>
        <v>0</v>
      </c>
      <c r="E13" s="8">
        <f>'09 Externality - Nehodovosť'!E13</f>
        <v>0</v>
      </c>
      <c r="F13" s="8">
        <f>'09 Externality - Nehodovosť'!F13</f>
        <v>0</v>
      </c>
      <c r="G13" s="8">
        <f>'09 Externality - Nehodovosť'!G13</f>
        <v>0</v>
      </c>
      <c r="H13" s="8">
        <f>'09 Externality - Nehodovosť'!H13*'Všeobecné predpoklady'!$C$206</f>
        <v>0</v>
      </c>
      <c r="I13" s="8">
        <f>'09 Externality - Nehodovosť'!I13*'Všeobecné predpoklady'!$C$206</f>
        <v>0</v>
      </c>
      <c r="J13" s="8">
        <f>'09 Externality - Nehodovosť'!J13*'Všeobecné predpoklady'!$C$206</f>
        <v>0</v>
      </c>
      <c r="K13" s="8">
        <f>'09 Externality - Nehodovosť'!K13</f>
        <v>0</v>
      </c>
      <c r="L13" s="8">
        <f>'09 Externality - Nehodovosť'!L13</f>
        <v>9425337.7795960009</v>
      </c>
      <c r="M13" s="8">
        <f>'09 Externality - Nehodovosť'!M13</f>
        <v>10097495.579288643</v>
      </c>
      <c r="N13" s="8">
        <f>'09 Externality - Nehodovosť'!N13</f>
        <v>10819484.258825848</v>
      </c>
      <c r="O13" s="8">
        <f>'09 Externality - Nehodovosť'!O13</f>
        <v>11595134.636989582</v>
      </c>
      <c r="P13" s="8">
        <f>'09 Externality - Nehodovosť'!P13</f>
        <v>12428581.491890872</v>
      </c>
      <c r="Q13" s="8">
        <f>'09 Externality - Nehodovosť'!Q13</f>
        <v>13324288.310738154</v>
      </c>
      <c r="R13" s="8">
        <f>'09 Externality - Nehodovosť'!R13</f>
        <v>14287074.095739022</v>
      </c>
      <c r="S13" s="8">
        <f>'09 Externality - Nehodovosť'!S13</f>
        <v>15322142.399531662</v>
      </c>
      <c r="T13" s="8">
        <f>'09 Externality - Nehodovosť'!T13</f>
        <v>16435112.778324012</v>
      </c>
      <c r="U13" s="8">
        <f>'09 Externality - Nehodovosť'!U13</f>
        <v>17571611.975654192</v>
      </c>
      <c r="V13" s="8">
        <f>'09 Externality - Nehodovosť'!V13</f>
        <v>18790034.915828623</v>
      </c>
      <c r="W13" s="8">
        <f>'09 Externality - Nehodovosť'!W13</f>
        <v>20096509.397701137</v>
      </c>
      <c r="X13" s="8">
        <f>'09 Externality - Nehodovosť'!X13</f>
        <v>21497635.801697426</v>
      </c>
      <c r="Y13" s="8">
        <f>'09 Externality - Nehodovosť'!Y13</f>
        <v>23000524.413194865</v>
      </c>
      <c r="Z13" s="8">
        <f>'09 Externality - Nehodovosť'!Z13</f>
        <v>24612835.746093068</v>
      </c>
      <c r="AA13" s="8">
        <f>'09 Externality - Nehodovosť'!AA13</f>
        <v>26342824.110805884</v>
      </c>
      <c r="AB13" s="8">
        <f>'09 Externality - Nehodovosť'!AB13</f>
        <v>28199384.690963767</v>
      </c>
      <c r="AC13" s="8">
        <f>'09 Externality - Nehodovosť'!AC13</f>
        <v>30088249.510208756</v>
      </c>
      <c r="AD13" s="8">
        <f>'09 Externality - Nehodovosť'!AD13</f>
        <v>32109272.732707806</v>
      </c>
      <c r="AE13" s="8">
        <f>'09 Externality - Nehodovosť'!AE13</f>
        <v>34272047.58801154</v>
      </c>
      <c r="AF13" s="8">
        <f>'09 Externality - Nehodovosť'!AF13</f>
        <v>36586884.054482788</v>
      </c>
      <c r="AG13" s="8">
        <f>'09 Externality - Nehodovosť'!AG13</f>
        <v>39064863.566719569</v>
      </c>
      <c r="AH13" s="8">
        <f>'09 Externality - Nehodovosť'!AH13</f>
        <v>41717897.962351441</v>
      </c>
      <c r="AI13" s="8">
        <f>'09 Externality - Nehodovosť'!AI13</f>
        <v>44558793.000161707</v>
      </c>
      <c r="AJ13" s="8">
        <f>'09 Externality - Nehodovosť'!AJ13</f>
        <v>47601316.807663396</v>
      </c>
      <c r="AK13" s="8">
        <f>'09 Externality - Nehodovosť'!AK13</f>
        <v>50860273.644505635</v>
      </c>
      <c r="AL13" s="8">
        <f>'09 Externality - Nehodovosť'!AL13</f>
        <v>54351583.398574136</v>
      </c>
      <c r="AM13" s="8">
        <f>'09 Externality - Nehodovosť'!AM13</f>
        <v>58092367.264552936</v>
      </c>
      <c r="AN13" s="8">
        <f>'09 Externality - Nehodovosť'!AN13</f>
        <v>62101040.09022598</v>
      </c>
      <c r="AO13" s="8">
        <f>'09 Externality - Nehodovosť'!AO13</f>
        <v>66397409.914124675</v>
      </c>
    </row>
    <row r="14" spans="1:41" ht="25">
      <c r="A14" s="116"/>
      <c r="B14" s="380" t="s">
        <v>342</v>
      </c>
      <c r="C14" s="125">
        <f>NPV('Všeobecné predpoklady'!$C$5,D14:AO14)</f>
        <v>147583585.6819936</v>
      </c>
      <c r="D14" s="8">
        <f>'10 Externality - ostatné'!D28</f>
        <v>0</v>
      </c>
      <c r="E14" s="8">
        <f>'10 Externality - ostatné'!E28</f>
        <v>0</v>
      </c>
      <c r="F14" s="8">
        <f>'10 Externality - ostatné'!F28</f>
        <v>0</v>
      </c>
      <c r="G14" s="8">
        <f>'10 Externality - ostatné'!G28</f>
        <v>0</v>
      </c>
      <c r="H14" s="8">
        <f>'10 Externality - ostatné'!H28*'Všeobecné predpoklady'!$C$206</f>
        <v>0</v>
      </c>
      <c r="I14" s="8">
        <f>'10 Externality - ostatné'!I28*'Všeobecné predpoklady'!$C$206</f>
        <v>0</v>
      </c>
      <c r="J14" s="8">
        <f>'10 Externality - ostatné'!J28*'Všeobecné predpoklady'!$C$206</f>
        <v>0</v>
      </c>
      <c r="K14" s="8">
        <f>'10 Externality - ostatné'!K28</f>
        <v>0</v>
      </c>
      <c r="L14" s="8">
        <f>'10 Externality - ostatné'!L28</f>
        <v>6454378.8486511698</v>
      </c>
      <c r="M14" s="8">
        <f>'10 Externality - ostatné'!M28</f>
        <v>6864316.8095492739</v>
      </c>
      <c r="N14" s="8">
        <f>'10 Externality - ostatné'!N28</f>
        <v>7301020.3490085248</v>
      </c>
      <c r="O14" s="8">
        <f>'10 Externality - ostatné'!O28</f>
        <v>7766295.9892170141</v>
      </c>
      <c r="P14" s="8">
        <f>'10 Externality - ostatné'!P28</f>
        <v>8262076.8184745088</v>
      </c>
      <c r="Q14" s="8">
        <f>'10 Externality - ostatné'!Q28</f>
        <v>8790431.7112307306</v>
      </c>
      <c r="R14" s="8">
        <f>'10 Externality - ostatné'!R28</f>
        <v>9353575.2456347086</v>
      </c>
      <c r="S14" s="8">
        <f>'10 Externality - ostatné'!S28</f>
        <v>9953878.3731857277</v>
      </c>
      <c r="T14" s="8">
        <f>'10 Externality - ostatné'!T28</f>
        <v>10593879.899472145</v>
      </c>
      <c r="U14" s="8">
        <f>'10 Externality - ostatné'!U28</f>
        <v>11237643.554787992</v>
      </c>
      <c r="V14" s="8">
        <f>'10 Externality - ostatné'!V28</f>
        <v>11921888.747621339</v>
      </c>
      <c r="W14" s="8">
        <f>'10 Externality - ostatné'!W28</f>
        <v>12649264.413296428</v>
      </c>
      <c r="X14" s="8">
        <f>'10 Externality - ostatné'!X28</f>
        <v>13422600.402622035</v>
      </c>
      <c r="Y14" s="8">
        <f>'10 Externality - ostatné'!Y28</f>
        <v>14244920.372300282</v>
      </c>
      <c r="Z14" s="8">
        <f>'10 Externality - ostatné'!Z28</f>
        <v>15119455.629876416</v>
      </c>
      <c r="AA14" s="8">
        <f>'10 Externality - ostatné'!AA28</f>
        <v>16049660.006249819</v>
      </c>
      <c r="AB14" s="8">
        <f>'10 Externality - ostatné'!AB28</f>
        <v>17039225.834497944</v>
      </c>
      <c r="AC14" s="8">
        <f>'10 Externality - ostatné'!AC28</f>
        <v>18029867.848289061</v>
      </c>
      <c r="AD14" s="8">
        <f>'10 Externality - ostatné'!AD28</f>
        <v>19080560.818160687</v>
      </c>
      <c r="AE14" s="8">
        <f>'10 Externality - ostatné'!AE28</f>
        <v>20195118.842777804</v>
      </c>
      <c r="AF14" s="8">
        <f>'10 Externality - ostatné'!AF28</f>
        <v>21377610.082185801</v>
      </c>
      <c r="AG14" s="8">
        <f>'10 Externality - ostatné'!AG28</f>
        <v>22632374.446695257</v>
      </c>
      <c r="AH14" s="8">
        <f>'10 Externality - ostatné'!AH28</f>
        <v>23964042.564660802</v>
      </c>
      <c r="AI14" s="8">
        <f>'10 Externality - ostatné'!AI28</f>
        <v>25377556.124414742</v>
      </c>
      <c r="AJ14" s="8">
        <f>'10 Externality - ostatné'!AJ28</f>
        <v>26878189.692871362</v>
      </c>
      <c r="AK14" s="8">
        <f>'10 Externality - ostatné'!AK28</f>
        <v>28471574.121133976</v>
      </c>
      <c r="AL14" s="8">
        <f>'10 Externality - ostatné'!AL28</f>
        <v>30163721.655858383</v>
      </c>
      <c r="AM14" s="8">
        <f>'10 Externality - ostatné'!AM28</f>
        <v>31961052.884200756</v>
      </c>
      <c r="AN14" s="8">
        <f>'10 Externality - ostatné'!AN28</f>
        <v>33870425.649955489</v>
      </c>
      <c r="AO14" s="8">
        <f>'10 Externality - ostatné'!AO28</f>
        <v>35899166.089025795</v>
      </c>
    </row>
    <row r="15" spans="1:41">
      <c r="A15" s="116"/>
      <c r="B15" s="83" t="s">
        <v>341</v>
      </c>
      <c r="C15" s="125">
        <f>NPV('Všeobecné predpoklady'!$C$5,D15:AO15)</f>
        <v>97396115.679384127</v>
      </c>
      <c r="D15" s="8">
        <f>'10 Externality - ostatné'!D42</f>
        <v>0</v>
      </c>
      <c r="E15" s="8">
        <f>'10 Externality - ostatné'!E42</f>
        <v>0</v>
      </c>
      <c r="F15" s="8">
        <f>'10 Externality - ostatné'!F42</f>
        <v>0</v>
      </c>
      <c r="G15" s="8">
        <f>'10 Externality - ostatné'!G42</f>
        <v>0</v>
      </c>
      <c r="H15" s="8">
        <f>'10 Externality - ostatné'!H42*'Všeobecné predpoklady'!$C$206</f>
        <v>0</v>
      </c>
      <c r="I15" s="8">
        <f>'10 Externality - ostatné'!I42*'Všeobecné predpoklady'!$C$206</f>
        <v>0</v>
      </c>
      <c r="J15" s="8">
        <f>'10 Externality - ostatné'!J42*'Všeobecné predpoklady'!$C$206</f>
        <v>0</v>
      </c>
      <c r="K15" s="8">
        <f>'10 Externality - ostatné'!K42</f>
        <v>0</v>
      </c>
      <c r="L15" s="8">
        <f>'10 Externality - ostatné'!L42</f>
        <v>4369502.2831267202</v>
      </c>
      <c r="M15" s="8">
        <f>'10 Externality - ostatné'!M42</f>
        <v>4640485.3579211179</v>
      </c>
      <c r="N15" s="8">
        <f>'10 Externality - ostatné'!N42</f>
        <v>4928632.8171505928</v>
      </c>
      <c r="O15" s="8">
        <f>'10 Externality - ostatné'!O42</f>
        <v>5235061.5859411294</v>
      </c>
      <c r="P15" s="8">
        <f>'10 Externality - ostatné'!P42</f>
        <v>5560963.6790734474</v>
      </c>
      <c r="Q15" s="8">
        <f>'10 Externality - ostatné'!Q42</f>
        <v>5907611.4392660931</v>
      </c>
      <c r="R15" s="8">
        <f>'10 Externality - ostatné'!R42</f>
        <v>6276363.155402272</v>
      </c>
      <c r="S15" s="8">
        <f>'10 Externality - ostatné'!S42</f>
        <v>6668669.0893274965</v>
      </c>
      <c r="T15" s="8">
        <f>'10 Externality - ostatné'!T42</f>
        <v>7086077.9420773443</v>
      </c>
      <c r="U15" s="8">
        <f>'10 Externality - ostatné'!U42</f>
        <v>7504430.0285806525</v>
      </c>
      <c r="V15" s="8">
        <f>'10 Externality - ostatné'!V42</f>
        <v>7948159.2903739214</v>
      </c>
      <c r="W15" s="8">
        <f>'10 Externality - ostatné'!W42</f>
        <v>8418858.0919712577</v>
      </c>
      <c r="X15" s="8">
        <f>'10 Externality - ostatné'!X42</f>
        <v>8918222.7445371449</v>
      </c>
      <c r="Y15" s="8">
        <f>'10 Externality - ostatné'!Y42</f>
        <v>9448060.5875017457</v>
      </c>
      <c r="Z15" s="8">
        <f>'10 Externality - ostatné'!Z42</f>
        <v>10010297.573554816</v>
      </c>
      <c r="AA15" s="8">
        <f>'10 Externality - ostatné'!AA42</f>
        <v>10606986.394216273</v>
      </c>
      <c r="AB15" s="8">
        <f>'10 Externality - ostatné'!AB42</f>
        <v>11240315.186022449</v>
      </c>
      <c r="AC15" s="8">
        <f>'10 Externality - ostatné'!AC42</f>
        <v>11871639.799976703</v>
      </c>
      <c r="AD15" s="8">
        <f>'10 Externality - ostatné'!AD42</f>
        <v>12539663.977743661</v>
      </c>
      <c r="AE15" s="8">
        <f>'10 Externality - ostatné'!AE42</f>
        <v>13246612.030291487</v>
      </c>
      <c r="AF15" s="8">
        <f>'10 Externality - ostatné'!AF42</f>
        <v>13994849.520441925</v>
      </c>
      <c r="AG15" s="8">
        <f>'10 Externality - ostatné'!AG42</f>
        <v>14786892.670268005</v>
      </c>
      <c r="AH15" s="8">
        <f>'10 Externality - ostatné'!AH42</f>
        <v>15625418.423381075</v>
      </c>
      <c r="AI15" s="8">
        <f>'10 Externality - ostatné'!AI42</f>
        <v>16513275.209449641</v>
      </c>
      <c r="AJ15" s="8">
        <f>'10 Externality - ostatné'!AJ42</f>
        <v>17453494.461818337</v>
      </c>
      <c r="AK15" s="8">
        <f>'10 Externality - ostatné'!AK42</f>
        <v>18449302.942890208</v>
      </c>
      <c r="AL15" s="8">
        <f>'10 Externality - ostatné'!AL42</f>
        <v>19504135.936019171</v>
      </c>
      <c r="AM15" s="8">
        <f>'10 Externality - ostatné'!AM42</f>
        <v>20621651.367055155</v>
      </c>
      <c r="AN15" s="8">
        <f>'10 Externality - ostatné'!AN42</f>
        <v>21805744.923415948</v>
      </c>
      <c r="AO15" s="8">
        <f>'10 Externality - ostatné'!AO42</f>
        <v>23060566.243653059</v>
      </c>
    </row>
    <row r="16" spans="1:41">
      <c r="A16" s="116"/>
      <c r="B16" s="83" t="s">
        <v>163</v>
      </c>
      <c r="C16" s="125">
        <f>NPV('Všeobecné predpoklady'!$C$5,D16:AO16)</f>
        <v>41758833.406848051</v>
      </c>
      <c r="D16" s="8">
        <f>'10 Externality - ostatné'!D14</f>
        <v>0</v>
      </c>
      <c r="E16" s="8">
        <f>'10 Externality - ostatné'!E14</f>
        <v>0</v>
      </c>
      <c r="F16" s="8">
        <f>'10 Externality - ostatné'!F14</f>
        <v>0</v>
      </c>
      <c r="G16" s="8">
        <f>'10 Externality - ostatné'!G14</f>
        <v>0</v>
      </c>
      <c r="H16" s="8">
        <f>'10 Externality - ostatné'!H14*'Všeobecné predpoklady'!$C$206</f>
        <v>0</v>
      </c>
      <c r="I16" s="8">
        <f>'10 Externality - ostatné'!I14*'Všeobecné predpoklady'!$C$206</f>
        <v>0</v>
      </c>
      <c r="J16" s="8">
        <f>'10 Externality - ostatné'!J14*'Všeobecné predpoklady'!$C$206</f>
        <v>0</v>
      </c>
      <c r="K16" s="8">
        <f>'10 Externality - ostatné'!K14</f>
        <v>0</v>
      </c>
      <c r="L16" s="8">
        <f>'10 Externality - ostatné'!L14</f>
        <v>1741227.4178671208</v>
      </c>
      <c r="M16" s="8">
        <f>'10 Externality - ostatné'!M14</f>
        <v>1856872.3012654658</v>
      </c>
      <c r="N16" s="8">
        <f>'10 Externality - ostatné'!N14</f>
        <v>1980476.464825395</v>
      </c>
      <c r="O16" s="8">
        <f>'10 Externality - ostatné'!O14</f>
        <v>2112609.2511085346</v>
      </c>
      <c r="P16" s="8">
        <f>'10 Externality - ostatné'!P14</f>
        <v>2253882.3362148209</v>
      </c>
      <c r="Q16" s="8">
        <f>'10 Externality - ostatné'!Q14</f>
        <v>2404952.9928864595</v>
      </c>
      <c r="R16" s="8">
        <f>'10 Externality - ostatné'!R14</f>
        <v>2566527.6131034601</v>
      </c>
      <c r="S16" s="8">
        <f>'10 Externality - ostatné'!S14</f>
        <v>2739365.5113371899</v>
      </c>
      <c r="T16" s="8">
        <f>'10 Externality - ostatné'!T14</f>
        <v>2924283.0313891224</v>
      </c>
      <c r="U16" s="8">
        <f>'10 Externality - ostatné'!U14</f>
        <v>3111455.1873950493</v>
      </c>
      <c r="V16" s="8">
        <f>'10 Externality - ostatné'!V14</f>
        <v>3311116.0708511798</v>
      </c>
      <c r="W16" s="8">
        <f>'10 Externality - ostatné'!W14</f>
        <v>3524135.6171256495</v>
      </c>
      <c r="X16" s="8">
        <f>'10 Externality - ostatné'!X14</f>
        <v>3751446.8925722721</v>
      </c>
      <c r="Y16" s="8">
        <f>'10 Externality - ostatné'!Y14</f>
        <v>3994050.8436753284</v>
      </c>
      <c r="Z16" s="8">
        <f>'10 Externality - ostatné'!Z14</f>
        <v>4253021.4141191393</v>
      </c>
      <c r="AA16" s="8">
        <f>'10 Externality - ostatné'!AA14</f>
        <v>4529511.0589398602</v>
      </c>
      <c r="AB16" s="8">
        <f>'10 Externality - ostatné'!AB14</f>
        <v>4824756.6872666581</v>
      </c>
      <c r="AC16" s="8">
        <f>'10 Externality - ostatné'!AC14</f>
        <v>5122405.1819639374</v>
      </c>
      <c r="AD16" s="8">
        <f>'10 Externality - ostatné'!AD14</f>
        <v>5439310.448384474</v>
      </c>
      <c r="AE16" s="8">
        <f>'10 Externality - ostatné'!AE14</f>
        <v>5776778.0051932912</v>
      </c>
      <c r="AF16" s="8">
        <f>'10 Externality - ostatné'!AF14</f>
        <v>6136205.6764195971</v>
      </c>
      <c r="AG16" s="8">
        <f>'10 Externality - ostatné'!AG14</f>
        <v>6519090.3484025458</v>
      </c>
      <c r="AH16" s="8">
        <f>'10 Externality - ostatné'!AH14</f>
        <v>6927035.2347858083</v>
      </c>
      <c r="AI16" s="8">
        <f>'10 Externality - ostatné'!AI14</f>
        <v>7361757.6885158233</v>
      </c>
      <c r="AJ16" s="8">
        <f>'10 Externality - ostatné'!AJ14</f>
        <v>7825097.6028267201</v>
      </c>
      <c r="AK16" s="8">
        <f>'10 Externality - ostatné'!AK14</f>
        <v>8319026.4464608487</v>
      </c>
      <c r="AL16" s="8">
        <f>'10 Externality - ostatné'!AL14</f>
        <v>8845656.9818959758</v>
      </c>
      <c r="AM16" s="8">
        <f>'10 Externality - ostatné'!AM14</f>
        <v>9407253.7191491686</v>
      </c>
      <c r="AN16" s="8">
        <f>'10 Externality - ostatné'!AN14</f>
        <v>10006244.161824688</v>
      </c>
      <c r="AO16" s="8">
        <f>'10 Externality - ostatné'!AO14</f>
        <v>10645230.906492654</v>
      </c>
    </row>
    <row r="17" spans="2:41" ht="13">
      <c r="B17" s="28" t="s">
        <v>164</v>
      </c>
      <c r="C17" s="363">
        <f>NPV('Všeobecné predpoklady'!$C$5,D17:AO17)</f>
        <v>1614556948.3840148</v>
      </c>
      <c r="D17" s="20">
        <f t="shared" ref="D17:AO17" si="11">SUM(D10:D16)</f>
        <v>0</v>
      </c>
      <c r="E17" s="20">
        <f t="shared" si="11"/>
        <v>0</v>
      </c>
      <c r="F17" s="20">
        <f t="shared" si="11"/>
        <v>0</v>
      </c>
      <c r="G17" s="20">
        <f t="shared" si="11"/>
        <v>0</v>
      </c>
      <c r="H17" s="20">
        <f t="shared" si="11"/>
        <v>0</v>
      </c>
      <c r="I17" s="20">
        <f t="shared" si="11"/>
        <v>0</v>
      </c>
      <c r="J17" s="20">
        <f t="shared" si="11"/>
        <v>0</v>
      </c>
      <c r="K17" s="20">
        <f t="shared" si="11"/>
        <v>0</v>
      </c>
      <c r="L17" s="20">
        <f t="shared" si="11"/>
        <v>99342622.504808411</v>
      </c>
      <c r="M17" s="20">
        <f t="shared" si="11"/>
        <v>102928754.43652564</v>
      </c>
      <c r="N17" s="20">
        <f t="shared" si="11"/>
        <v>106669852.27299358</v>
      </c>
      <c r="O17" s="20">
        <f t="shared" si="11"/>
        <v>110577434.77164009</v>
      </c>
      <c r="P17" s="20">
        <f t="shared" si="11"/>
        <v>114661436.9849783</v>
      </c>
      <c r="Q17" s="20">
        <f t="shared" si="11"/>
        <v>118932469.18874207</v>
      </c>
      <c r="R17" s="20">
        <f t="shared" si="11"/>
        <v>123401866.5999804</v>
      </c>
      <c r="S17" s="20">
        <f t="shared" si="11"/>
        <v>128081742.95503609</v>
      </c>
      <c r="T17" s="20">
        <f t="shared" si="11"/>
        <v>132952602.15249312</v>
      </c>
      <c r="U17" s="20">
        <f t="shared" si="11"/>
        <v>137782657.88623479</v>
      </c>
      <c r="V17" s="20">
        <f t="shared" si="11"/>
        <v>142840241.45479104</v>
      </c>
      <c r="W17" s="20">
        <f t="shared" si="11"/>
        <v>147504279.40740225</v>
      </c>
      <c r="X17" s="20">
        <f t="shared" si="11"/>
        <v>153253073.25330102</v>
      </c>
      <c r="Y17" s="20">
        <f t="shared" si="11"/>
        <v>159278937.03274697</v>
      </c>
      <c r="Z17" s="20">
        <f t="shared" si="11"/>
        <v>165598697.03287548</v>
      </c>
      <c r="AA17" s="20">
        <f t="shared" si="11"/>
        <v>172230322.01970282</v>
      </c>
      <c r="AB17" s="20">
        <f t="shared" si="11"/>
        <v>179155581.07763785</v>
      </c>
      <c r="AC17" s="20">
        <f t="shared" si="11"/>
        <v>186039360.152426</v>
      </c>
      <c r="AD17" s="20">
        <f t="shared" si="11"/>
        <v>193259599.1531522</v>
      </c>
      <c r="AE17" s="20">
        <f t="shared" si="11"/>
        <v>200801250.30927998</v>
      </c>
      <c r="AF17" s="20">
        <f t="shared" si="11"/>
        <v>208719238.84218082</v>
      </c>
      <c r="AG17" s="20">
        <f t="shared" si="11"/>
        <v>215182809.60615072</v>
      </c>
      <c r="AH17" s="20">
        <f t="shared" si="11"/>
        <v>221713573.18588257</v>
      </c>
      <c r="AI17" s="20">
        <f t="shared" si="11"/>
        <v>228943146.82325381</v>
      </c>
      <c r="AJ17" s="20">
        <f t="shared" si="11"/>
        <v>236892917.9593794</v>
      </c>
      <c r="AK17" s="20">
        <f t="shared" si="11"/>
        <v>244994424.48547378</v>
      </c>
      <c r="AL17" s="20">
        <f t="shared" si="11"/>
        <v>253912914.51131719</v>
      </c>
      <c r="AM17" s="20">
        <f t="shared" si="11"/>
        <v>263004505.97755644</v>
      </c>
      <c r="AN17" s="20">
        <f t="shared" si="11"/>
        <v>273023419.33447373</v>
      </c>
      <c r="AO17" s="20">
        <f t="shared" si="11"/>
        <v>283450433.53704947</v>
      </c>
    </row>
    <row r="18" spans="2:41">
      <c r="B18" s="183" t="s">
        <v>108</v>
      </c>
      <c r="C18" s="364"/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O18" s="397">
        <v>266497434.99861717</v>
      </c>
    </row>
    <row r="19" spans="2:41" ht="13">
      <c r="B19" s="3" t="s">
        <v>165</v>
      </c>
      <c r="C19" s="115">
        <f>NPV('Všeobecné predpoklady'!$C$5,D19:AO19)</f>
        <v>526035749.9784112</v>
      </c>
      <c r="D19" s="5">
        <f t="shared" ref="D19:AF19" si="12">D17-D9</f>
        <v>-18252162.466960616</v>
      </c>
      <c r="E19" s="5">
        <f t="shared" si="12"/>
        <v>-18236807.265874811</v>
      </c>
      <c r="F19" s="5">
        <f t="shared" si="12"/>
        <v>-76169788.493078336</v>
      </c>
      <c r="G19" s="5">
        <f t="shared" si="12"/>
        <v>-101821505.23551781</v>
      </c>
      <c r="H19" s="5">
        <f t="shared" si="12"/>
        <v>-91221879.978085577</v>
      </c>
      <c r="I19" s="5">
        <f t="shared" si="12"/>
        <v>-285862455.36327451</v>
      </c>
      <c r="J19" s="5">
        <f t="shared" si="12"/>
        <v>-435301599.73789901</v>
      </c>
      <c r="K19" s="5">
        <f t="shared" si="12"/>
        <v>-653136745.20943379</v>
      </c>
      <c r="L19" s="5">
        <f t="shared" si="12"/>
        <v>115371238.66373293</v>
      </c>
      <c r="M19" s="5">
        <f t="shared" si="12"/>
        <v>118986222.10453622</v>
      </c>
      <c r="N19" s="5">
        <f t="shared" si="12"/>
        <v>122756223.38280658</v>
      </c>
      <c r="O19" s="5">
        <f t="shared" si="12"/>
        <v>126692761.34945077</v>
      </c>
      <c r="P19" s="5">
        <f t="shared" si="12"/>
        <v>130805771.15062903</v>
      </c>
      <c r="Q19" s="5">
        <f t="shared" si="12"/>
        <v>135105863.15589097</v>
      </c>
      <c r="R19" s="5">
        <f t="shared" si="12"/>
        <v>139604372.67627016</v>
      </c>
      <c r="S19" s="5">
        <f t="shared" si="12"/>
        <v>144313413.54226318</v>
      </c>
      <c r="T19" s="5">
        <f t="shared" si="12"/>
        <v>149213489.74677721</v>
      </c>
      <c r="U19" s="5">
        <f t="shared" si="12"/>
        <v>154072815.0781886</v>
      </c>
      <c r="V19" s="5">
        <f t="shared" si="12"/>
        <v>159159720.92969036</v>
      </c>
      <c r="W19" s="5">
        <f t="shared" si="12"/>
        <v>52751617.635127991</v>
      </c>
      <c r="X19" s="5">
        <f t="shared" si="12"/>
        <v>168105713.87645781</v>
      </c>
      <c r="Y19" s="5">
        <f t="shared" si="12"/>
        <v>174158312.40902546</v>
      </c>
      <c r="Z19" s="5">
        <f t="shared" si="12"/>
        <v>180504855.28483126</v>
      </c>
      <c r="AA19" s="5">
        <f t="shared" si="12"/>
        <v>187163311.35651213</v>
      </c>
      <c r="AB19" s="5">
        <f t="shared" si="12"/>
        <v>194115449.7952534</v>
      </c>
      <c r="AC19" s="5">
        <f t="shared" si="12"/>
        <v>201026156.63373327</v>
      </c>
      <c r="AD19" s="5">
        <f t="shared" si="12"/>
        <v>208273371.8681258</v>
      </c>
      <c r="AE19" s="5">
        <f t="shared" si="12"/>
        <v>180673827.85706055</v>
      </c>
      <c r="AF19" s="5">
        <f t="shared" si="12"/>
        <v>223787109.78355193</v>
      </c>
      <c r="AG19" s="5">
        <f t="shared" ref="AG19:AO19" si="13">AG17-AG9</f>
        <v>230277802.71521631</v>
      </c>
      <c r="AH19" s="5">
        <f t="shared" si="13"/>
        <v>236829807.19611785</v>
      </c>
      <c r="AI19" s="5">
        <f t="shared" si="13"/>
        <v>134507974.37630752</v>
      </c>
      <c r="AJ19" s="5">
        <f t="shared" si="13"/>
        <v>252063619.38864973</v>
      </c>
      <c r="AK19" s="5">
        <f t="shared" si="13"/>
        <v>260192433.17731678</v>
      </c>
      <c r="AL19" s="5">
        <f t="shared" si="13"/>
        <v>269138279.61880553</v>
      </c>
      <c r="AM19" s="5">
        <f t="shared" si="13"/>
        <v>278257276.74223822</v>
      </c>
      <c r="AN19" s="5">
        <f t="shared" si="13"/>
        <v>288303645.08653194</v>
      </c>
      <c r="AO19" s="5">
        <f t="shared" si="13"/>
        <v>565255598.69407856</v>
      </c>
    </row>
    <row r="22" spans="2:41" ht="13">
      <c r="B22" s="145" t="s">
        <v>166</v>
      </c>
      <c r="C22" s="126">
        <f>C19</f>
        <v>526035749.9784112</v>
      </c>
    </row>
    <row r="23" spans="2:41" ht="13">
      <c r="B23" s="144" t="s">
        <v>167</v>
      </c>
      <c r="C23" s="127">
        <f>IRR(D19:AO19)</f>
        <v>7.5065156487332363E-2</v>
      </c>
    </row>
    <row r="24" spans="2:41" ht="13">
      <c r="B24" s="146" t="s">
        <v>168</v>
      </c>
      <c r="C24" s="128">
        <f>C17/C9</f>
        <v>1.4832572399590513</v>
      </c>
      <c r="I24" s="120"/>
      <c r="AO24" s="119"/>
    </row>
    <row r="26" spans="2:41">
      <c r="AN26" s="383"/>
    </row>
    <row r="27" spans="2:41">
      <c r="C27" s="30"/>
      <c r="AO27" s="382"/>
    </row>
    <row r="28" spans="2:41">
      <c r="C28" s="29"/>
    </row>
    <row r="29" spans="2:41">
      <c r="C29" s="30"/>
    </row>
  </sheetData>
  <phoneticPr fontId="4" type="noConversion"/>
  <pageMargins left="0.19685039370078741" right="0.19685039370078741" top="0.98425196850393704" bottom="0.78740157480314965" header="0.51181102362204722" footer="0.51181102362204722"/>
  <pageSetup paperSize="8" scale="48" fitToHeight="0" orientation="landscape" r:id="rId1"/>
  <headerFooter alignWithMargins="0">
    <oddHeader>&amp;L11 Ekonomická analýza</oddHeader>
    <oddFooter>Strana &amp;P z &amp;N</oddFooter>
  </headerFooter>
  <cellWatches>
    <cellWatch r="C24"/>
  </cellWatch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158D6E41F164B8DAC76A74148A739" ma:contentTypeVersion="4" ma:contentTypeDescription="Umožňuje vytvoriť nový dokument." ma:contentTypeScope="" ma:versionID="0cb8030d4ff8f31dc42d46cca42e5af8">
  <xsd:schema xmlns:xsd="http://www.w3.org/2001/XMLSchema" xmlns:xs="http://www.w3.org/2001/XMLSchema" xmlns:p="http://schemas.microsoft.com/office/2006/metadata/properties" xmlns:ns2="69b7cbb4-bc2e-4a6f-9b76-d6759a3f8981" targetNamespace="http://schemas.microsoft.com/office/2006/metadata/properties" ma:root="true" ma:fieldsID="700ec8caecf581edfb39d1dfaa54d580" ns2:_="">
    <xsd:import namespace="69b7cbb4-bc2e-4a6f-9b76-d6759a3f898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7cbb4-bc2e-4a6f-9b76-d6759a3f89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5C5CB8-4FC8-4229-A086-7A53FD0C1CEE}"/>
</file>

<file path=customXml/itemProps2.xml><?xml version="1.0" encoding="utf-8"?>
<ds:datastoreItem xmlns:ds="http://schemas.openxmlformats.org/officeDocument/2006/customXml" ds:itemID="{74CFB649-86B3-4DD9-9B16-F2653AAE762A}"/>
</file>

<file path=customXml/itemProps3.xml><?xml version="1.0" encoding="utf-8"?>
<ds:datastoreItem xmlns:ds="http://schemas.openxmlformats.org/officeDocument/2006/customXml" ds:itemID="{4A5CC8D1-0838-4681-991C-AB77B4B3B4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15</vt:i4>
      </vt:variant>
    </vt:vector>
  </HeadingPairs>
  <TitlesOfParts>
    <vt:vector size="15" baseType="lpstr">
      <vt:lpstr>Všeobecné predpoklady</vt:lpstr>
      <vt:lpstr>Vstupy</vt:lpstr>
      <vt:lpstr>Doprava </vt:lpstr>
      <vt:lpstr>01 Investičné náklady - Finanč.</vt:lpstr>
      <vt:lpstr>02 Investičné náklady - Ekon.</vt:lpstr>
      <vt:lpstr>03 Prevádzka a údržba infraš.</vt:lpstr>
      <vt:lpstr>04 Príjmy</vt:lpstr>
      <vt:lpstr>05 Financovanie</vt:lpstr>
      <vt:lpstr>06 Finančná analýza</vt:lpstr>
      <vt:lpstr>07 Ocenenie času</vt:lpstr>
      <vt:lpstr>08 Prevádzkové náklady vozidiel</vt:lpstr>
      <vt:lpstr>09 Externality - Nehodovosť</vt:lpstr>
      <vt:lpstr>10 Externality - ostatné</vt:lpstr>
      <vt:lpstr>11 Ekonomická analýza</vt:lpstr>
      <vt:lpstr>Hárok1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2015-11-15T19:27:35Z</dcterms:created>
  <dcterms:modified xsi:type="dcterms:W3CDTF">2015-11-15T19:27:41Z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0x010100815158D6E41F164B8DAC76A74148A739</vt:lpwstr>
  </property>
</Properties>
</file>